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527"/>
  <workbookPr/>
  <mc:AlternateContent xmlns:mc="http://schemas.openxmlformats.org/markup-compatibility/2006">
    <mc:Choice Requires="x15">
      <x15ac:absPath xmlns:x15ac="http://schemas.microsoft.com/office/spreadsheetml/2010/11/ac" url="C:\Users\uzivatel\Documents\PROJEKTY\RE-USE 2\Kelimky_priprava\motivy_obce\fin_motivy_kelimky\"/>
    </mc:Choice>
  </mc:AlternateContent>
  <xr:revisionPtr revIDLastSave="0" documentId="13_ncr:1_{3E285117-6694-4732-9C0D-61DAECF81FEB}" xr6:coauthVersionLast="47" xr6:coauthVersionMax="47" xr10:uidLastSave="{00000000-0000-0000-0000-000000000000}"/>
  <bookViews>
    <workbookView xWindow="-120" yWindow="-120" windowWidth="29040" windowHeight="15840" activeTab="1" xr2:uid="{00000000-000D-0000-FFFF-FFFF00000000}"/>
  </bookViews>
  <sheets>
    <sheet name="List1" sheetId="1" r:id="rId1"/>
    <sheet name="jen vratne nadobi" sheetId="4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46" i="4" l="1"/>
  <c r="F46" i="4"/>
  <c r="E46" i="4"/>
  <c r="D46" i="4"/>
  <c r="C46" i="4"/>
  <c r="B46" i="4"/>
  <c r="I41" i="1" l="1"/>
  <c r="J41" i="1"/>
  <c r="K41" i="1"/>
  <c r="L41" i="1"/>
  <c r="M41" i="1"/>
  <c r="N41" i="1"/>
  <c r="O41" i="1"/>
  <c r="H41" i="1" l="1"/>
  <c r="D41" i="1" l="1"/>
  <c r="E41" i="1"/>
  <c r="F41" i="1"/>
  <c r="G41" i="1"/>
  <c r="C41" i="1"/>
</calcChain>
</file>

<file path=xl/sharedStrings.xml><?xml version="1.0" encoding="utf-8"?>
<sst xmlns="http://schemas.openxmlformats.org/spreadsheetml/2006/main" count="172" uniqueCount="109">
  <si>
    <t>Název obce</t>
  </si>
  <si>
    <t>RE-USE buňka
malá</t>
  </si>
  <si>
    <t>RE-USE buňka
velká</t>
  </si>
  <si>
    <t>ks</t>
  </si>
  <si>
    <t>Trhové Sviny</t>
  </si>
  <si>
    <t xml:space="preserve">kompostéry velké
1 000 l </t>
  </si>
  <si>
    <t>kompostéry malé
500 l</t>
  </si>
  <si>
    <t>Vimperk</t>
  </si>
  <si>
    <t>Nišovice</t>
  </si>
  <si>
    <t>Planá nad Lužnicí</t>
  </si>
  <si>
    <t>Jarošov nad Nežárkou</t>
  </si>
  <si>
    <t>cena vč. DPH z minulého VŘ</t>
  </si>
  <si>
    <t>SUMA KS</t>
  </si>
  <si>
    <t>Prachatice</t>
  </si>
  <si>
    <t>Sezimovo Ústí</t>
  </si>
  <si>
    <t>Hospříz</t>
  </si>
  <si>
    <t>Suchdol nad Lužnicí</t>
  </si>
  <si>
    <t>Boršov nad Vltavou</t>
  </si>
  <si>
    <t>Blatná</t>
  </si>
  <si>
    <t>Radhostice</t>
  </si>
  <si>
    <t>Katovice</t>
  </si>
  <si>
    <t>Jílovice</t>
  </si>
  <si>
    <t>Mičovice</t>
  </si>
  <si>
    <t>Lhenice</t>
  </si>
  <si>
    <t>Chrášťovice</t>
  </si>
  <si>
    <t>Pištín</t>
  </si>
  <si>
    <t>Ktiš</t>
  </si>
  <si>
    <t>Předslavice</t>
  </si>
  <si>
    <t>Kadov</t>
  </si>
  <si>
    <t>mobil</t>
  </si>
  <si>
    <t>mail</t>
  </si>
  <si>
    <t>starosta@borsovnvlt.cz</t>
  </si>
  <si>
    <t>info@chrastovice.cz</t>
  </si>
  <si>
    <t>starosta@hospriz.cz</t>
  </si>
  <si>
    <t>rod@jarosov.cz</t>
  </si>
  <si>
    <t>oujilovice@seznam.cz</t>
  </si>
  <si>
    <t>oukadov@tiscali.cz</t>
  </si>
  <si>
    <t>starostka@ktis.cz</t>
  </si>
  <si>
    <t>obec@lhenice.cz</t>
  </si>
  <si>
    <t>obec@micovice.cz</t>
  </si>
  <si>
    <t>obec.nisovice@tiscali.cz</t>
  </si>
  <si>
    <t>mst.pistin@pistin.cz</t>
  </si>
  <si>
    <t>sedlova@plananl.cz</t>
  </si>
  <si>
    <t>oupredslavice@seznam.cz</t>
  </si>
  <si>
    <t>info@radhostice.cz</t>
  </si>
  <si>
    <t>p.klima@sezimovo-usti.cz</t>
  </si>
  <si>
    <t>psevcik@meu.suchdol.cz</t>
  </si>
  <si>
    <t>starostka@tsviny.cz</t>
  </si>
  <si>
    <t>Kristyna.Samkova@mesto.vimperk.cz</t>
  </si>
  <si>
    <t>Zvíkov</t>
  </si>
  <si>
    <t>mistostarosta@katovice.cz</t>
  </si>
  <si>
    <t>kontejner
textil</t>
  </si>
  <si>
    <t>obec@zvikovulisova.cz; safar.starosta@seznam.cz;</t>
  </si>
  <si>
    <t>Soběslav</t>
  </si>
  <si>
    <t>mosnicka@musobeslav.cz</t>
  </si>
  <si>
    <t>starosta@bavorov.cz</t>
  </si>
  <si>
    <t>Bavorov</t>
  </si>
  <si>
    <t>kelímek 0,5 l studený nápoj</t>
  </si>
  <si>
    <t>přepravní box
216 ks 0,5 l; 256 ks 0,2 l</t>
  </si>
  <si>
    <t>myčka</t>
  </si>
  <si>
    <t>talíře</t>
  </si>
  <si>
    <t>příbory</t>
  </si>
  <si>
    <t>Lipovice</t>
  </si>
  <si>
    <t>Dačice</t>
  </si>
  <si>
    <t>Písek</t>
  </si>
  <si>
    <t>Lažiště</t>
  </si>
  <si>
    <t>Volary</t>
  </si>
  <si>
    <t>Malovice</t>
  </si>
  <si>
    <t>Cehnice</t>
  </si>
  <si>
    <t>starosta@laziste.cz</t>
  </si>
  <si>
    <t>Studená</t>
  </si>
  <si>
    <t>tajemnik@ou-stu.cz</t>
  </si>
  <si>
    <t>ou@cehnice.cz</t>
  </si>
  <si>
    <t>zdravemesto@dacice.cz</t>
  </si>
  <si>
    <t>Pichova4@seznam.cz; podatelna@obeclipovice.cz</t>
  </si>
  <si>
    <t>jana.vlaskova@mupisek.cz</t>
  </si>
  <si>
    <t>bartova@mestovolary.cz</t>
  </si>
  <si>
    <t>starosta@malovice.cz</t>
  </si>
  <si>
    <t>Český Krumlov</t>
  </si>
  <si>
    <t>kalkulovaná ceny do žádosti bez DPH</t>
  </si>
  <si>
    <t>kelímek 0,2  teplý nápoj</t>
  </si>
  <si>
    <t>0,3 l</t>
  </si>
  <si>
    <t>box na příbory a talíře (50 ks/ks)+1</t>
  </si>
  <si>
    <t xml:space="preserve">dalibor.carda@mu.ckrumlov.cz; vlasta.horakova@ckrumlov.cz;  </t>
  </si>
  <si>
    <t>scheinherrova@mesto-blatna.cz; winklerova@ckvb.cz</t>
  </si>
  <si>
    <t>náhradníci na nádobí (500/100; 100,100)</t>
  </si>
  <si>
    <t>607099319; 777 074 214.</t>
  </si>
  <si>
    <t>náradníci na nádobí (350/300; 100100)</t>
  </si>
  <si>
    <t>Miroslava Le Guen</t>
  </si>
  <si>
    <t>mleguen@mupt.cz</t>
  </si>
  <si>
    <t>725 996 553, 388607569</t>
  </si>
  <si>
    <t>F. Putschögl</t>
  </si>
  <si>
    <t>členství</t>
  </si>
  <si>
    <t>byl SMOOS</t>
  </si>
  <si>
    <t>SMOOT</t>
  </si>
  <si>
    <t>Blatensko</t>
  </si>
  <si>
    <t>je motiv</t>
  </si>
  <si>
    <t>vzor A</t>
  </si>
  <si>
    <t>vzor A 5 000 ks</t>
  </si>
  <si>
    <t>vzor B 25 000 ks</t>
  </si>
  <si>
    <t>vzor B</t>
  </si>
  <si>
    <t>vzor A 1500 ks</t>
  </si>
  <si>
    <t>vzor B - 1500ks</t>
  </si>
  <si>
    <t>Součástí dodávky jsou i přepravní boxy na kelímky a talíře a příbory - viz textová část.</t>
  </si>
  <si>
    <t xml:space="preserve">Ke všem motivům může být dodán text v křivkách v černé barvě </t>
  </si>
  <si>
    <t>kelímek 0,2 l  teplý nápoj</t>
  </si>
  <si>
    <t>kelímek 0,3 l
studený nápoj</t>
  </si>
  <si>
    <t>Součástí všech motivů u kelímků velikosti 0,5 l a 0,3 l (není-li to již jejich součástí) bude logo EU a SMOJK - to je v samostatné příloze. Je-li motiv barevně, budou i tato loga barevně. Je-li černobílý motiv, budou i tato loga černobíle.</t>
  </si>
  <si>
    <t>Motivy kelímků velikosti 0,2 l (na teplý nápoj) obsahovat logo EU a SMOJK nemusí (kvůli velikosti by bylo obtížně technicky proveditelné nebo neproveditelné).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</si>
</sst>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-* #,##0.00_-;\-* #,##0.00_-;_-* &quot;-&quot;??_-;_-@_-"/>
    <numFmt numFmtId="164" formatCode="_-* #,##0.00\ [$Kč-405]_-;\-* #,##0.00\ [$Kč-405]_-;_-* &quot;-&quot;??\ [$Kč-405]_-;_-@_-"/>
    <numFmt numFmtId="165" formatCode="_-* #,##0_-;\-* #,##0_-;_-* &quot;-&quot;??_-;_-@_-"/>
  </numFmts>
  <fonts count="7" x14ac:knownFonts="1">
    <font>
      <sz val="11"/>
      <color theme="1"/>
      <name val="Calibri"/>
      <family val="2"/>
      <scheme val="minor"/>
    </font>
    <font>
      <sz val="11"/>
      <color rgb="FF000000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1"/>
      <color rgb="FF000000"/>
      <name val="Calibri"/>
      <family val="2"/>
      <charset val="238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</fills>
  <borders count="52">
    <border>
      <left/>
      <right/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2" fillId="0" borderId="0" applyNumberFormat="0" applyFill="0" applyBorder="0" applyAlignment="0" applyProtection="0"/>
    <xf numFmtId="43" fontId="4" fillId="0" borderId="0" applyFont="0" applyFill="0" applyBorder="0" applyAlignment="0" applyProtection="0"/>
  </cellStyleXfs>
  <cellXfs count="148">
    <xf numFmtId="0" fontId="0" fillId="0" borderId="0" xfId="0"/>
    <xf numFmtId="0" fontId="0" fillId="0" borderId="3" xfId="0" applyBorder="1"/>
    <xf numFmtId="0" fontId="0" fillId="0" borderId="4" xfId="0" applyBorder="1"/>
    <xf numFmtId="0" fontId="0" fillId="0" borderId="5" xfId="0" applyBorder="1"/>
    <xf numFmtId="0" fontId="0" fillId="0" borderId="6" xfId="0" applyBorder="1"/>
    <xf numFmtId="0" fontId="2" fillId="0" borderId="0" xfId="1"/>
    <xf numFmtId="0" fontId="0" fillId="0" borderId="0" xfId="0" applyBorder="1" applyAlignment="1">
      <alignment wrapText="1"/>
    </xf>
    <xf numFmtId="3" fontId="0" fillId="0" borderId="0" xfId="0" applyNumberFormat="1"/>
    <xf numFmtId="0" fontId="0" fillId="0" borderId="0" xfId="0" applyFill="1"/>
    <xf numFmtId="0" fontId="0" fillId="0" borderId="10" xfId="0" applyBorder="1"/>
    <xf numFmtId="0" fontId="0" fillId="0" borderId="2" xfId="0" applyBorder="1" applyAlignment="1">
      <alignment horizontal="center" vertical="center"/>
    </xf>
    <xf numFmtId="164" fontId="1" fillId="0" borderId="7" xfId="0" applyNumberFormat="1" applyFont="1" applyBorder="1" applyAlignment="1">
      <alignment horizontal="center" vertical="center"/>
    </xf>
    <xf numFmtId="164" fontId="1" fillId="0" borderId="8" xfId="0" applyNumberFormat="1" applyFont="1" applyBorder="1" applyAlignment="1">
      <alignment horizontal="center" vertical="center"/>
    </xf>
    <xf numFmtId="164" fontId="1" fillId="0" borderId="2" xfId="0" applyNumberFormat="1" applyFont="1" applyBorder="1" applyAlignment="1">
      <alignment horizontal="center" vertical="center"/>
    </xf>
    <xf numFmtId="164" fontId="3" fillId="0" borderId="7" xfId="0" applyNumberFormat="1" applyFont="1" applyBorder="1" applyAlignment="1">
      <alignment horizontal="center" vertical="center" wrapText="1"/>
    </xf>
    <xf numFmtId="164" fontId="3" fillId="0" borderId="1" xfId="0" applyNumberFormat="1" applyFont="1" applyBorder="1" applyAlignment="1">
      <alignment horizontal="center" vertical="center" wrapText="1"/>
    </xf>
    <xf numFmtId="0" fontId="0" fillId="0" borderId="9" xfId="0" applyBorder="1" applyAlignment="1">
      <alignment horizontal="right" vertical="center"/>
    </xf>
    <xf numFmtId="0" fontId="0" fillId="0" borderId="4" xfId="0" applyFill="1" applyBorder="1"/>
    <xf numFmtId="0" fontId="0" fillId="0" borderId="3" xfId="0" applyFill="1" applyBorder="1"/>
    <xf numFmtId="0" fontId="0" fillId="0" borderId="5" xfId="0" applyFill="1" applyBorder="1"/>
    <xf numFmtId="0" fontId="0" fillId="0" borderId="10" xfId="0" applyFill="1" applyBorder="1"/>
    <xf numFmtId="0" fontId="0" fillId="0" borderId="6" xfId="0" applyFill="1" applyBorder="1"/>
    <xf numFmtId="0" fontId="2" fillId="0" borderId="0" xfId="1" applyFill="1"/>
    <xf numFmtId="3" fontId="0" fillId="0" borderId="0" xfId="0" applyNumberFormat="1" applyFill="1"/>
    <xf numFmtId="0" fontId="0" fillId="0" borderId="17" xfId="0" applyBorder="1"/>
    <xf numFmtId="0" fontId="0" fillId="0" borderId="16" xfId="0" applyBorder="1"/>
    <xf numFmtId="0" fontId="0" fillId="0" borderId="18" xfId="0" applyBorder="1"/>
    <xf numFmtId="0" fontId="0" fillId="0" borderId="13" xfId="0" applyBorder="1"/>
    <xf numFmtId="0" fontId="0" fillId="0" borderId="15" xfId="0" applyBorder="1"/>
    <xf numFmtId="164" fontId="3" fillId="0" borderId="0" xfId="0" applyNumberFormat="1" applyFont="1" applyBorder="1" applyAlignment="1">
      <alignment horizontal="center" vertical="center" wrapText="1"/>
    </xf>
    <xf numFmtId="164" fontId="1" fillId="0" borderId="24" xfId="0" applyNumberFormat="1" applyFont="1" applyBorder="1" applyAlignment="1">
      <alignment horizontal="center" vertical="center"/>
    </xf>
    <xf numFmtId="164" fontId="1" fillId="0" borderId="25" xfId="0" applyNumberFormat="1" applyFont="1" applyBorder="1" applyAlignment="1">
      <alignment horizontal="center" vertical="center"/>
    </xf>
    <xf numFmtId="164" fontId="1" fillId="0" borderId="23" xfId="0" applyNumberFormat="1" applyFont="1" applyBorder="1" applyAlignment="1">
      <alignment horizontal="center" vertical="center"/>
    </xf>
    <xf numFmtId="164" fontId="3" fillId="0" borderId="24" xfId="0" applyNumberFormat="1" applyFont="1" applyBorder="1" applyAlignment="1">
      <alignment horizontal="center" vertical="center" wrapText="1"/>
    </xf>
    <xf numFmtId="0" fontId="0" fillId="0" borderId="23" xfId="0" applyBorder="1" applyAlignment="1">
      <alignment horizontal="center" vertical="center" wrapText="1"/>
    </xf>
    <xf numFmtId="165" fontId="0" fillId="0" borderId="28" xfId="2" applyNumberFormat="1" applyFont="1" applyBorder="1"/>
    <xf numFmtId="165" fontId="0" fillId="0" borderId="27" xfId="2" applyNumberFormat="1" applyFont="1" applyBorder="1"/>
    <xf numFmtId="165" fontId="0" fillId="0" borderId="27" xfId="2" applyNumberFormat="1" applyFont="1" applyFill="1" applyBorder="1"/>
    <xf numFmtId="165" fontId="5" fillId="0" borderId="27" xfId="2" applyNumberFormat="1" applyFont="1" applyBorder="1"/>
    <xf numFmtId="0" fontId="0" fillId="0" borderId="28" xfId="0" applyBorder="1"/>
    <xf numFmtId="0" fontId="0" fillId="0" borderId="31" xfId="0" applyFill="1" applyBorder="1" applyAlignment="1">
      <alignment horizontal="right" vertical="center"/>
    </xf>
    <xf numFmtId="0" fontId="0" fillId="0" borderId="32" xfId="0" applyBorder="1"/>
    <xf numFmtId="0" fontId="0" fillId="0" borderId="25" xfId="0" applyBorder="1"/>
    <xf numFmtId="0" fontId="0" fillId="0" borderId="23" xfId="0" applyBorder="1"/>
    <xf numFmtId="0" fontId="0" fillId="0" borderId="26" xfId="0" applyBorder="1"/>
    <xf numFmtId="0" fontId="0" fillId="0" borderId="24" xfId="0" applyBorder="1"/>
    <xf numFmtId="165" fontId="0" fillId="0" borderId="6" xfId="2" applyNumberFormat="1" applyFont="1" applyBorder="1"/>
    <xf numFmtId="165" fontId="0" fillId="0" borderId="10" xfId="2" applyNumberFormat="1" applyFont="1" applyBorder="1"/>
    <xf numFmtId="165" fontId="0" fillId="0" borderId="6" xfId="2" applyNumberFormat="1" applyFont="1" applyFill="1" applyBorder="1"/>
    <xf numFmtId="165" fontId="0" fillId="0" borderId="10" xfId="2" applyNumberFormat="1" applyFont="1" applyFill="1" applyBorder="1"/>
    <xf numFmtId="165" fontId="0" fillId="0" borderId="13" xfId="2" applyNumberFormat="1" applyFont="1" applyBorder="1"/>
    <xf numFmtId="165" fontId="0" fillId="0" borderId="14" xfId="2" applyNumberFormat="1" applyFont="1" applyBorder="1"/>
    <xf numFmtId="165" fontId="0" fillId="0" borderId="15" xfId="2" applyNumberFormat="1" applyFont="1" applyBorder="1"/>
    <xf numFmtId="165" fontId="0" fillId="0" borderId="3" xfId="2" applyNumberFormat="1" applyFont="1" applyBorder="1"/>
    <xf numFmtId="165" fontId="0" fillId="0" borderId="3" xfId="2" applyNumberFormat="1" applyFont="1" applyFill="1" applyBorder="1"/>
    <xf numFmtId="165" fontId="5" fillId="0" borderId="3" xfId="2" applyNumberFormat="1" applyFont="1" applyBorder="1"/>
    <xf numFmtId="165" fontId="0" fillId="0" borderId="16" xfId="2" applyNumberFormat="1" applyFont="1" applyBorder="1"/>
    <xf numFmtId="165" fontId="0" fillId="0" borderId="33" xfId="2" applyNumberFormat="1" applyFont="1" applyBorder="1"/>
    <xf numFmtId="165" fontId="0" fillId="0" borderId="33" xfId="2" applyNumberFormat="1" applyFont="1" applyFill="1" applyBorder="1"/>
    <xf numFmtId="165" fontId="6" fillId="0" borderId="33" xfId="2" applyNumberFormat="1" applyFont="1" applyBorder="1"/>
    <xf numFmtId="165" fontId="6" fillId="0" borderId="33" xfId="2" applyNumberFormat="1" applyFont="1" applyFill="1" applyBorder="1"/>
    <xf numFmtId="165" fontId="0" fillId="0" borderId="34" xfId="2" applyNumberFormat="1" applyFont="1" applyBorder="1"/>
    <xf numFmtId="165" fontId="0" fillId="0" borderId="35" xfId="2" applyNumberFormat="1" applyFont="1" applyBorder="1"/>
    <xf numFmtId="165" fontId="0" fillId="0" borderId="35" xfId="2" applyNumberFormat="1" applyFont="1" applyFill="1" applyBorder="1"/>
    <xf numFmtId="165" fontId="0" fillId="0" borderId="36" xfId="2" applyNumberFormat="1" applyFont="1" applyBorder="1"/>
    <xf numFmtId="165" fontId="0" fillId="0" borderId="5" xfId="2" applyNumberFormat="1" applyFont="1" applyBorder="1"/>
    <xf numFmtId="165" fontId="0" fillId="0" borderId="5" xfId="2" applyNumberFormat="1" applyFont="1" applyFill="1" applyBorder="1"/>
    <xf numFmtId="165" fontId="0" fillId="0" borderId="18" xfId="2" applyNumberFormat="1" applyFont="1" applyBorder="1"/>
    <xf numFmtId="165" fontId="0" fillId="0" borderId="37" xfId="2" applyNumberFormat="1" applyFont="1" applyBorder="1"/>
    <xf numFmtId="165" fontId="0" fillId="0" borderId="38" xfId="2" applyNumberFormat="1" applyFont="1" applyBorder="1"/>
    <xf numFmtId="165" fontId="0" fillId="0" borderId="39" xfId="2" applyNumberFormat="1" applyFont="1" applyBorder="1"/>
    <xf numFmtId="165" fontId="0" fillId="0" borderId="40" xfId="2" applyNumberFormat="1" applyFont="1" applyFill="1" applyBorder="1"/>
    <xf numFmtId="165" fontId="0" fillId="0" borderId="41" xfId="2" applyNumberFormat="1" applyFont="1" applyFill="1" applyBorder="1"/>
    <xf numFmtId="165" fontId="0" fillId="0" borderId="42" xfId="2" applyNumberFormat="1" applyFont="1" applyFill="1" applyBorder="1"/>
    <xf numFmtId="164" fontId="3" fillId="0" borderId="25" xfId="0" applyNumberFormat="1" applyFont="1" applyBorder="1" applyAlignment="1">
      <alignment horizontal="center" vertical="center" wrapText="1"/>
    </xf>
    <xf numFmtId="164" fontId="3" fillId="0" borderId="43" xfId="0" applyNumberFormat="1" applyFont="1" applyBorder="1" applyAlignment="1">
      <alignment horizontal="center" vertical="center" wrapText="1"/>
    </xf>
    <xf numFmtId="164" fontId="3" fillId="0" borderId="44" xfId="0" applyNumberFormat="1" applyFont="1" applyBorder="1" applyAlignment="1">
      <alignment horizontal="center" vertical="center" wrapText="1"/>
    </xf>
    <xf numFmtId="164" fontId="3" fillId="0" borderId="8" xfId="0" applyNumberFormat="1" applyFont="1" applyBorder="1" applyAlignment="1">
      <alignment horizontal="center" vertical="center" wrapText="1"/>
    </xf>
    <xf numFmtId="164" fontId="3" fillId="0" borderId="11" xfId="0" applyNumberFormat="1" applyFont="1" applyBorder="1" applyAlignment="1">
      <alignment horizontal="center" vertical="center" wrapText="1"/>
    </xf>
    <xf numFmtId="164" fontId="3" fillId="0" borderId="12" xfId="0" applyNumberFormat="1" applyFont="1" applyBorder="1" applyAlignment="1">
      <alignment horizontal="center" vertical="center" wrapText="1"/>
    </xf>
    <xf numFmtId="164" fontId="3" fillId="0" borderId="2" xfId="0" applyNumberFormat="1" applyFont="1" applyBorder="1" applyAlignment="1">
      <alignment horizontal="center" vertical="center" wrapText="1"/>
    </xf>
    <xf numFmtId="0" fontId="0" fillId="0" borderId="21" xfId="0" applyBorder="1" applyAlignment="1">
      <alignment wrapText="1"/>
    </xf>
    <xf numFmtId="0" fontId="0" fillId="0" borderId="45" xfId="0" applyBorder="1" applyAlignment="1">
      <alignment wrapText="1"/>
    </xf>
    <xf numFmtId="0" fontId="0" fillId="0" borderId="20" xfId="0" applyBorder="1" applyAlignment="1">
      <alignment wrapText="1"/>
    </xf>
    <xf numFmtId="0" fontId="0" fillId="0" borderId="22" xfId="0" applyBorder="1" applyAlignment="1">
      <alignment wrapText="1"/>
    </xf>
    <xf numFmtId="0" fontId="0" fillId="0" borderId="19" xfId="0" applyBorder="1" applyAlignment="1">
      <alignment wrapText="1"/>
    </xf>
    <xf numFmtId="0" fontId="0" fillId="0" borderId="46" xfId="0" applyBorder="1" applyAlignment="1">
      <alignment wrapText="1"/>
    </xf>
    <xf numFmtId="0" fontId="0" fillId="0" borderId="43" xfId="0" applyBorder="1"/>
    <xf numFmtId="0" fontId="0" fillId="0" borderId="44" xfId="0" applyBorder="1"/>
    <xf numFmtId="0" fontId="0" fillId="0" borderId="1" xfId="0" applyBorder="1"/>
    <xf numFmtId="0" fontId="0" fillId="0" borderId="8" xfId="0" applyBorder="1"/>
    <xf numFmtId="0" fontId="0" fillId="0" borderId="7" xfId="0" applyBorder="1"/>
    <xf numFmtId="0" fontId="0" fillId="0" borderId="23" xfId="0" applyBorder="1" applyAlignment="1">
      <alignment horizontal="right" vertical="center"/>
    </xf>
    <xf numFmtId="0" fontId="0" fillId="0" borderId="24" xfId="0" applyBorder="1" applyAlignment="1">
      <alignment wrapText="1"/>
    </xf>
    <xf numFmtId="0" fontId="0" fillId="0" borderId="25" xfId="0" applyBorder="1" applyAlignment="1">
      <alignment wrapText="1"/>
    </xf>
    <xf numFmtId="0" fontId="0" fillId="0" borderId="23" xfId="0" applyBorder="1" applyAlignment="1">
      <alignment wrapText="1"/>
    </xf>
    <xf numFmtId="0" fontId="0" fillId="0" borderId="32" xfId="0" applyBorder="1" applyAlignment="1">
      <alignment wrapText="1"/>
    </xf>
    <xf numFmtId="0" fontId="0" fillId="0" borderId="26" xfId="0" applyBorder="1" applyAlignment="1">
      <alignment wrapText="1"/>
    </xf>
    <xf numFmtId="0" fontId="0" fillId="0" borderId="2" xfId="0" applyBorder="1" applyAlignment="1">
      <alignment horizontal="right" vertical="center"/>
    </xf>
    <xf numFmtId="0" fontId="0" fillId="0" borderId="2" xfId="0" applyBorder="1"/>
    <xf numFmtId="0" fontId="0" fillId="0" borderId="29" xfId="0" applyFill="1" applyBorder="1" applyAlignment="1">
      <alignment horizontal="right" vertical="center"/>
    </xf>
    <xf numFmtId="0" fontId="6" fillId="0" borderId="31" xfId="0" applyFont="1" applyFill="1" applyBorder="1" applyAlignment="1">
      <alignment horizontal="right" vertical="center"/>
    </xf>
    <xf numFmtId="0" fontId="0" fillId="0" borderId="30" xfId="0" applyFill="1" applyBorder="1" applyAlignment="1">
      <alignment horizontal="right" vertical="center"/>
    </xf>
    <xf numFmtId="0" fontId="0" fillId="2" borderId="0" xfId="0" applyFill="1"/>
    <xf numFmtId="0" fontId="0" fillId="3" borderId="0" xfId="0" applyFill="1"/>
    <xf numFmtId="0" fontId="0" fillId="4" borderId="0" xfId="0" applyFill="1"/>
    <xf numFmtId="165" fontId="0" fillId="4" borderId="10" xfId="2" applyNumberFormat="1" applyFont="1" applyFill="1" applyBorder="1"/>
    <xf numFmtId="165" fontId="0" fillId="4" borderId="27" xfId="2" applyNumberFormat="1" applyFont="1" applyFill="1" applyBorder="1"/>
    <xf numFmtId="164" fontId="3" fillId="4" borderId="0" xfId="0" applyNumberFormat="1" applyFont="1" applyFill="1" applyBorder="1" applyAlignment="1">
      <alignment horizontal="center" vertical="center" wrapText="1"/>
    </xf>
    <xf numFmtId="0" fontId="0" fillId="0" borderId="5" xfId="0" applyFill="1" applyBorder="1" applyAlignment="1">
      <alignment horizontal="right" vertical="center"/>
    </xf>
    <xf numFmtId="0" fontId="0" fillId="0" borderId="48" xfId="0" applyFill="1" applyBorder="1" applyAlignment="1">
      <alignment horizontal="right" vertical="center"/>
    </xf>
    <xf numFmtId="165" fontId="0" fillId="0" borderId="49" xfId="2" applyNumberFormat="1" applyFont="1" applyFill="1" applyBorder="1"/>
    <xf numFmtId="165" fontId="0" fillId="0" borderId="50" xfId="2" applyNumberFormat="1" applyFont="1" applyFill="1" applyBorder="1"/>
    <xf numFmtId="0" fontId="0" fillId="0" borderId="2" xfId="0" applyFill="1" applyBorder="1" applyAlignment="1">
      <alignment horizontal="right" vertical="center"/>
    </xf>
    <xf numFmtId="165" fontId="0" fillId="0" borderId="44" xfId="2" applyNumberFormat="1" applyFont="1" applyFill="1" applyBorder="1"/>
    <xf numFmtId="165" fontId="0" fillId="0" borderId="1" xfId="2" applyNumberFormat="1" applyFont="1" applyFill="1" applyBorder="1"/>
    <xf numFmtId="0" fontId="0" fillId="0" borderId="41" xfId="0" applyFill="1" applyBorder="1" applyAlignment="1">
      <alignment horizontal="right" vertical="center"/>
    </xf>
    <xf numFmtId="165" fontId="6" fillId="0" borderId="10" xfId="2" applyNumberFormat="1" applyFont="1" applyFill="1" applyBorder="1"/>
    <xf numFmtId="165" fontId="0" fillId="0" borderId="51" xfId="2" applyNumberFormat="1" applyFont="1" applyFill="1" applyBorder="1"/>
    <xf numFmtId="165" fontId="0" fillId="0" borderId="43" xfId="2" applyNumberFormat="1" applyFont="1" applyFill="1" applyBorder="1"/>
    <xf numFmtId="0" fontId="0" fillId="0" borderId="32" xfId="0" applyBorder="1" applyAlignment="1">
      <alignment horizontal="center" vertical="center" wrapText="1"/>
    </xf>
    <xf numFmtId="0" fontId="0" fillId="0" borderId="47" xfId="0" applyBorder="1" applyAlignment="1">
      <alignment horizontal="center" vertical="center" wrapText="1"/>
    </xf>
    <xf numFmtId="0" fontId="0" fillId="0" borderId="26" xfId="0" applyBorder="1" applyAlignment="1">
      <alignment horizontal="center" vertical="center" wrapText="1"/>
    </xf>
    <xf numFmtId="0" fontId="0" fillId="0" borderId="43" xfId="0" applyBorder="1" applyAlignment="1">
      <alignment horizontal="center" vertical="center" wrapText="1"/>
    </xf>
    <xf numFmtId="0" fontId="0" fillId="0" borderId="44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165" fontId="6" fillId="0" borderId="10" xfId="2" applyNumberFormat="1" applyFont="1" applyBorder="1"/>
    <xf numFmtId="165" fontId="0" fillId="0" borderId="37" xfId="2" applyNumberFormat="1" applyFont="1" applyBorder="1" applyAlignment="1">
      <alignment horizontal="right"/>
    </xf>
    <xf numFmtId="165" fontId="0" fillId="0" borderId="28" xfId="2" applyNumberFormat="1" applyFont="1" applyBorder="1" applyAlignment="1">
      <alignment horizontal="right"/>
    </xf>
    <xf numFmtId="165" fontId="0" fillId="0" borderId="39" xfId="2" applyNumberFormat="1" applyFont="1" applyBorder="1" applyAlignment="1">
      <alignment horizontal="right"/>
    </xf>
    <xf numFmtId="165" fontId="0" fillId="0" borderId="10" xfId="2" applyNumberFormat="1" applyFont="1" applyBorder="1" applyAlignment="1">
      <alignment horizontal="right"/>
    </xf>
    <xf numFmtId="165" fontId="0" fillId="0" borderId="27" xfId="2" applyNumberFormat="1" applyFont="1" applyBorder="1" applyAlignment="1">
      <alignment horizontal="right"/>
    </xf>
    <xf numFmtId="165" fontId="0" fillId="0" borderId="6" xfId="2" applyNumberFormat="1" applyFont="1" applyBorder="1" applyAlignment="1">
      <alignment horizontal="right"/>
    </xf>
    <xf numFmtId="165" fontId="0" fillId="0" borderId="10" xfId="2" applyNumberFormat="1" applyFont="1" applyFill="1" applyBorder="1" applyAlignment="1">
      <alignment horizontal="right"/>
    </xf>
    <xf numFmtId="165" fontId="0" fillId="0" borderId="27" xfId="2" applyNumberFormat="1" applyFont="1" applyFill="1" applyBorder="1" applyAlignment="1">
      <alignment horizontal="right"/>
    </xf>
    <xf numFmtId="165" fontId="0" fillId="0" borderId="6" xfId="2" applyNumberFormat="1" applyFont="1" applyFill="1" applyBorder="1" applyAlignment="1">
      <alignment horizontal="right"/>
    </xf>
    <xf numFmtId="165" fontId="6" fillId="0" borderId="10" xfId="2" applyNumberFormat="1" applyFont="1" applyFill="1" applyBorder="1" applyAlignment="1">
      <alignment horizontal="right"/>
    </xf>
    <xf numFmtId="165" fontId="0" fillId="0" borderId="51" xfId="2" applyNumberFormat="1" applyFont="1" applyFill="1" applyBorder="1" applyAlignment="1">
      <alignment horizontal="right"/>
    </xf>
    <xf numFmtId="165" fontId="0" fillId="0" borderId="49" xfId="2" applyNumberFormat="1" applyFont="1" applyFill="1" applyBorder="1" applyAlignment="1">
      <alignment horizontal="right"/>
    </xf>
    <xf numFmtId="165" fontId="0" fillId="0" borderId="50" xfId="2" applyNumberFormat="1" applyFont="1" applyFill="1" applyBorder="1" applyAlignment="1">
      <alignment horizontal="right"/>
    </xf>
    <xf numFmtId="165" fontId="0" fillId="0" borderId="43" xfId="2" applyNumberFormat="1" applyFont="1" applyFill="1" applyBorder="1" applyAlignment="1">
      <alignment horizontal="right"/>
    </xf>
    <xf numFmtId="165" fontId="0" fillId="0" borderId="44" xfId="2" applyNumberFormat="1" applyFont="1" applyFill="1" applyBorder="1" applyAlignment="1">
      <alignment horizontal="right"/>
    </xf>
    <xf numFmtId="165" fontId="0" fillId="0" borderId="1" xfId="2" applyNumberFormat="1" applyFont="1" applyFill="1" applyBorder="1" applyAlignment="1">
      <alignment horizontal="right"/>
    </xf>
    <xf numFmtId="0" fontId="0" fillId="0" borderId="43" xfId="0" applyBorder="1" applyAlignment="1">
      <alignment horizontal="center"/>
    </xf>
    <xf numFmtId="0" fontId="0" fillId="0" borderId="44" xfId="0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0" xfId="0" applyAlignment="1">
      <alignment horizontal="left" wrapText="1"/>
    </xf>
  </cellXfs>
  <cellStyles count="3">
    <cellStyle name="Čárka" xfId="2" builtinId="3"/>
    <cellStyle name="Hypertextový odkaz" xfId="1" builtinId="8"/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mailto:starostka@ktis.cz" TargetMode="External"/><Relationship Id="rId13" Type="http://schemas.openxmlformats.org/officeDocument/2006/relationships/hyperlink" Target="mailto:sedlova@plananl.cz" TargetMode="External"/><Relationship Id="rId18" Type="http://schemas.openxmlformats.org/officeDocument/2006/relationships/hyperlink" Target="mailto:psevcik@meu.suchdol.cz" TargetMode="External"/><Relationship Id="rId26" Type="http://schemas.openxmlformats.org/officeDocument/2006/relationships/hyperlink" Target="mailto:Pichova4@seznam.cz;" TargetMode="External"/><Relationship Id="rId3" Type="http://schemas.openxmlformats.org/officeDocument/2006/relationships/hyperlink" Target="mailto:starosta@hospriz.cz" TargetMode="External"/><Relationship Id="rId21" Type="http://schemas.openxmlformats.org/officeDocument/2006/relationships/hyperlink" Target="mailto:mistostarosta@katovice.cz" TargetMode="External"/><Relationship Id="rId7" Type="http://schemas.openxmlformats.org/officeDocument/2006/relationships/hyperlink" Target="mailto:oukadov@tiscali.cz" TargetMode="External"/><Relationship Id="rId12" Type="http://schemas.openxmlformats.org/officeDocument/2006/relationships/hyperlink" Target="mailto:mst.pistin@pistin.cz" TargetMode="External"/><Relationship Id="rId17" Type="http://schemas.openxmlformats.org/officeDocument/2006/relationships/hyperlink" Target="mailto:p.klima@sezimovo-usti.cz" TargetMode="External"/><Relationship Id="rId25" Type="http://schemas.openxmlformats.org/officeDocument/2006/relationships/hyperlink" Target="mailto:zdravemesto@dacice.cz" TargetMode="External"/><Relationship Id="rId2" Type="http://schemas.openxmlformats.org/officeDocument/2006/relationships/hyperlink" Target="mailto:starosta@borsovnvlt.cz" TargetMode="External"/><Relationship Id="rId16" Type="http://schemas.openxmlformats.org/officeDocument/2006/relationships/hyperlink" Target="mailto:info@radhostice.cz" TargetMode="External"/><Relationship Id="rId20" Type="http://schemas.openxmlformats.org/officeDocument/2006/relationships/hyperlink" Target="mailto:Kristyna.Samkova@mesto.vimperk.cz" TargetMode="External"/><Relationship Id="rId29" Type="http://schemas.openxmlformats.org/officeDocument/2006/relationships/hyperlink" Target="mailto:starosta@malovice.cz" TargetMode="External"/><Relationship Id="rId1" Type="http://schemas.openxmlformats.org/officeDocument/2006/relationships/hyperlink" Target="mailto:sustrova@mesto-blatna.cz" TargetMode="External"/><Relationship Id="rId6" Type="http://schemas.openxmlformats.org/officeDocument/2006/relationships/hyperlink" Target="mailto:oujilovice@seznam.cz" TargetMode="External"/><Relationship Id="rId11" Type="http://schemas.openxmlformats.org/officeDocument/2006/relationships/hyperlink" Target="mailto:obec.nisovice@tiscali.cz" TargetMode="External"/><Relationship Id="rId24" Type="http://schemas.openxmlformats.org/officeDocument/2006/relationships/hyperlink" Target="mailto:starosta@laziste.cz" TargetMode="External"/><Relationship Id="rId5" Type="http://schemas.openxmlformats.org/officeDocument/2006/relationships/hyperlink" Target="mailto:rod@jarosov.cz" TargetMode="External"/><Relationship Id="rId15" Type="http://schemas.openxmlformats.org/officeDocument/2006/relationships/hyperlink" Target="mailto:oupredslavice@seznam.cz" TargetMode="External"/><Relationship Id="rId23" Type="http://schemas.openxmlformats.org/officeDocument/2006/relationships/hyperlink" Target="mailto:starosta@bavorov.cz" TargetMode="External"/><Relationship Id="rId28" Type="http://schemas.openxmlformats.org/officeDocument/2006/relationships/hyperlink" Target="mailto:bartova@mestovolary.cz" TargetMode="External"/><Relationship Id="rId10" Type="http://schemas.openxmlformats.org/officeDocument/2006/relationships/hyperlink" Target="mailto:obec@micovice.cz" TargetMode="External"/><Relationship Id="rId19" Type="http://schemas.openxmlformats.org/officeDocument/2006/relationships/hyperlink" Target="mailto:starostka@tsviny.cz" TargetMode="External"/><Relationship Id="rId4" Type="http://schemas.openxmlformats.org/officeDocument/2006/relationships/hyperlink" Target="mailto:info@chrastovice.cz" TargetMode="External"/><Relationship Id="rId9" Type="http://schemas.openxmlformats.org/officeDocument/2006/relationships/hyperlink" Target="mailto:obec@lhenice.cz" TargetMode="External"/><Relationship Id="rId14" Type="http://schemas.openxmlformats.org/officeDocument/2006/relationships/hyperlink" Target="mailto:mleguen@mupt.cz" TargetMode="External"/><Relationship Id="rId22" Type="http://schemas.openxmlformats.org/officeDocument/2006/relationships/hyperlink" Target="mailto:mosnicka@musobeslav.cz" TargetMode="External"/><Relationship Id="rId27" Type="http://schemas.openxmlformats.org/officeDocument/2006/relationships/hyperlink" Target="mailto:jana.vlaskova@mupisek.cz" TargetMode="External"/><Relationship Id="rId30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3:T41"/>
  <sheetViews>
    <sheetView topLeftCell="A6" zoomScale="85" zoomScaleNormal="85" workbookViewId="0">
      <pane xSplit="2" topLeftCell="G1" activePane="topRight" state="frozen"/>
      <selection activeCell="B1" sqref="B1"/>
      <selection pane="topRight" activeCell="A6" sqref="A6:XFD41"/>
    </sheetView>
  </sheetViews>
  <sheetFormatPr defaultRowHeight="15" x14ac:dyDescent="0.25"/>
  <cols>
    <col min="1" max="1" width="11" customWidth="1"/>
    <col min="2" max="2" width="25.85546875" bestFit="1" customWidth="1"/>
    <col min="3" max="3" width="15.140625" customWidth="1"/>
    <col min="4" max="4" width="17" customWidth="1"/>
    <col min="5" max="5" width="15.42578125" customWidth="1"/>
    <col min="6" max="6" width="15.85546875" customWidth="1"/>
    <col min="7" max="15" width="18.28515625" customWidth="1"/>
    <col min="16" max="16" width="58.42578125" bestFit="1" customWidth="1"/>
    <col min="17" max="17" width="13.7109375" customWidth="1"/>
    <col min="18" max="18" width="11" customWidth="1"/>
  </cols>
  <sheetData>
    <row r="3" spans="1:19" ht="15.75" thickBot="1" x14ac:dyDescent="0.3"/>
    <row r="4" spans="1:19" ht="15.75" thickBot="1" x14ac:dyDescent="0.3">
      <c r="B4" s="10" t="s">
        <v>11</v>
      </c>
      <c r="C4" s="11">
        <v>3484.8</v>
      </c>
      <c r="D4" s="12">
        <v>3993</v>
      </c>
      <c r="E4" s="13">
        <v>28072</v>
      </c>
      <c r="F4" s="14">
        <v>226875</v>
      </c>
      <c r="G4" s="15">
        <v>277695</v>
      </c>
      <c r="H4" s="108" t="s">
        <v>96</v>
      </c>
      <c r="I4" s="108" t="s">
        <v>96</v>
      </c>
      <c r="J4" s="29"/>
      <c r="K4" s="29"/>
      <c r="L4" s="29"/>
      <c r="M4" s="29"/>
      <c r="N4" s="29"/>
      <c r="O4" s="29"/>
      <c r="P4" t="s">
        <v>30</v>
      </c>
      <c r="Q4" t="s">
        <v>29</v>
      </c>
    </row>
    <row r="5" spans="1:19" ht="33.75" customHeight="1" thickBot="1" x14ac:dyDescent="0.3">
      <c r="B5" s="34" t="s">
        <v>79</v>
      </c>
      <c r="C5" s="30">
        <v>3456</v>
      </c>
      <c r="D5" s="31">
        <v>3960</v>
      </c>
      <c r="E5" s="32">
        <v>33686.400000000001</v>
      </c>
      <c r="F5" s="33">
        <v>208125</v>
      </c>
      <c r="G5" s="74">
        <v>254745</v>
      </c>
      <c r="H5" s="75">
        <v>15.5</v>
      </c>
      <c r="I5" s="76">
        <v>17</v>
      </c>
      <c r="J5" s="77">
        <v>12</v>
      </c>
      <c r="K5" s="75">
        <v>350</v>
      </c>
      <c r="L5" s="15">
        <v>165.29</v>
      </c>
      <c r="M5" s="78">
        <v>8264.4599999999991</v>
      </c>
      <c r="N5" s="80">
        <v>22.31</v>
      </c>
      <c r="O5" s="79">
        <v>31.68</v>
      </c>
    </row>
    <row r="6" spans="1:19" ht="30" customHeight="1" thickBot="1" x14ac:dyDescent="0.3">
      <c r="A6" t="s">
        <v>92</v>
      </c>
      <c r="B6" s="92">
        <v>1.21</v>
      </c>
      <c r="C6" s="93" t="s">
        <v>6</v>
      </c>
      <c r="D6" s="94" t="s">
        <v>5</v>
      </c>
      <c r="E6" s="95" t="s">
        <v>51</v>
      </c>
      <c r="F6" s="96" t="s">
        <v>1</v>
      </c>
      <c r="G6" s="97" t="s">
        <v>2</v>
      </c>
      <c r="H6" s="81" t="s">
        <v>57</v>
      </c>
      <c r="I6" s="82" t="s">
        <v>80</v>
      </c>
      <c r="J6" s="83" t="s">
        <v>81</v>
      </c>
      <c r="K6" s="81" t="s">
        <v>58</v>
      </c>
      <c r="L6" s="84" t="s">
        <v>82</v>
      </c>
      <c r="M6" s="6" t="s">
        <v>59</v>
      </c>
      <c r="N6" s="85" t="s">
        <v>60</v>
      </c>
      <c r="O6" s="86" t="s">
        <v>61</v>
      </c>
    </row>
    <row r="7" spans="1:19" ht="15.75" thickBot="1" x14ac:dyDescent="0.3">
      <c r="B7" s="98" t="s">
        <v>0</v>
      </c>
      <c r="C7" s="91" t="s">
        <v>3</v>
      </c>
      <c r="D7" s="90" t="s">
        <v>3</v>
      </c>
      <c r="E7" s="99" t="s">
        <v>3</v>
      </c>
      <c r="F7" s="87" t="s">
        <v>3</v>
      </c>
      <c r="G7" s="89" t="s">
        <v>3</v>
      </c>
      <c r="H7" s="87" t="s">
        <v>3</v>
      </c>
      <c r="I7" s="88" t="s">
        <v>3</v>
      </c>
      <c r="J7" s="90" t="s">
        <v>3</v>
      </c>
      <c r="K7" s="87" t="s">
        <v>3</v>
      </c>
      <c r="L7" s="89" t="s">
        <v>3</v>
      </c>
      <c r="M7" s="91" t="s">
        <v>3</v>
      </c>
      <c r="N7" s="88" t="s">
        <v>3</v>
      </c>
      <c r="O7" s="89" t="s">
        <v>3</v>
      </c>
    </row>
    <row r="8" spans="1:19" x14ac:dyDescent="0.25">
      <c r="A8" s="103" t="s">
        <v>93</v>
      </c>
      <c r="B8" s="100" t="s">
        <v>56</v>
      </c>
      <c r="C8" s="41">
        <v>150</v>
      </c>
      <c r="D8" s="42">
        <v>250</v>
      </c>
      <c r="E8" s="43">
        <v>0</v>
      </c>
      <c r="F8" s="45">
        <v>0</v>
      </c>
      <c r="G8" s="44">
        <v>0</v>
      </c>
      <c r="H8" s="68"/>
      <c r="I8" s="35"/>
      <c r="J8" s="69"/>
      <c r="K8" s="68"/>
      <c r="L8" s="70"/>
      <c r="M8" s="71"/>
      <c r="N8" s="72"/>
      <c r="O8" s="73"/>
      <c r="P8" s="5" t="s">
        <v>55</v>
      </c>
      <c r="Q8" s="7">
        <v>724862003</v>
      </c>
    </row>
    <row r="9" spans="1:19" x14ac:dyDescent="0.25">
      <c r="A9" s="105"/>
      <c r="B9" s="101" t="s">
        <v>18</v>
      </c>
      <c r="C9" s="9">
        <v>20</v>
      </c>
      <c r="D9" s="1">
        <v>100</v>
      </c>
      <c r="E9" s="3">
        <v>0</v>
      </c>
      <c r="F9" s="2">
        <v>0</v>
      </c>
      <c r="G9" s="4">
        <v>0</v>
      </c>
      <c r="H9" s="47"/>
      <c r="I9" s="36"/>
      <c r="J9" s="53"/>
      <c r="K9" s="47"/>
      <c r="L9" s="46"/>
      <c r="M9" s="58"/>
      <c r="N9" s="65"/>
      <c r="O9" s="62"/>
      <c r="P9" s="5" t="s">
        <v>84</v>
      </c>
      <c r="Q9" s="7" t="s">
        <v>86</v>
      </c>
    </row>
    <row r="10" spans="1:19" x14ac:dyDescent="0.25">
      <c r="A10" s="105"/>
      <c r="B10" s="40" t="s">
        <v>17</v>
      </c>
      <c r="C10" s="9">
        <v>0</v>
      </c>
      <c r="D10" s="1">
        <v>0</v>
      </c>
      <c r="E10" s="3">
        <v>0</v>
      </c>
      <c r="F10" s="2">
        <v>0</v>
      </c>
      <c r="G10" s="4">
        <v>2</v>
      </c>
      <c r="H10" s="47"/>
      <c r="I10" s="36"/>
      <c r="J10" s="53"/>
      <c r="K10" s="47"/>
      <c r="L10" s="46"/>
      <c r="M10" s="57"/>
      <c r="N10" s="65"/>
      <c r="O10" s="62"/>
      <c r="P10" s="5" t="s">
        <v>31</v>
      </c>
      <c r="Q10" s="7">
        <v>734385498</v>
      </c>
    </row>
    <row r="11" spans="1:19" x14ac:dyDescent="0.25">
      <c r="A11" s="105"/>
      <c r="B11" s="40" t="s">
        <v>68</v>
      </c>
      <c r="C11" s="9"/>
      <c r="D11" s="1"/>
      <c r="E11" s="3"/>
      <c r="F11" s="2"/>
      <c r="G11" s="4"/>
      <c r="H11" s="47">
        <v>500</v>
      </c>
      <c r="I11" s="36">
        <v>500</v>
      </c>
      <c r="J11" s="53"/>
      <c r="K11" s="47">
        <v>5</v>
      </c>
      <c r="L11" s="46">
        <v>8</v>
      </c>
      <c r="M11" s="57">
        <v>1</v>
      </c>
      <c r="N11" s="65">
        <v>300</v>
      </c>
      <c r="O11" s="62">
        <v>300</v>
      </c>
      <c r="P11" s="5" t="s">
        <v>72</v>
      </c>
      <c r="Q11" s="7">
        <v>724182251</v>
      </c>
    </row>
    <row r="12" spans="1:19" x14ac:dyDescent="0.25">
      <c r="A12" s="105"/>
      <c r="B12" s="40" t="s">
        <v>78</v>
      </c>
      <c r="C12" s="9"/>
      <c r="D12" s="1"/>
      <c r="E12" s="3"/>
      <c r="F12" s="2"/>
      <c r="G12" s="4"/>
      <c r="H12" s="47">
        <v>30000</v>
      </c>
      <c r="I12" s="36">
        <v>5000</v>
      </c>
      <c r="J12" s="53">
        <v>5000</v>
      </c>
      <c r="K12" s="47">
        <v>180</v>
      </c>
      <c r="L12" s="46"/>
      <c r="M12" s="57">
        <v>1</v>
      </c>
      <c r="N12" s="65"/>
      <c r="O12" s="62"/>
      <c r="P12" s="5" t="s">
        <v>83</v>
      </c>
      <c r="Q12" s="7">
        <v>602703908</v>
      </c>
      <c r="R12" s="7">
        <v>724748405</v>
      </c>
      <c r="S12" t="s">
        <v>91</v>
      </c>
    </row>
    <row r="13" spans="1:19" x14ac:dyDescent="0.25">
      <c r="A13" s="105"/>
      <c r="B13" s="40" t="s">
        <v>63</v>
      </c>
      <c r="C13" s="9"/>
      <c r="D13" s="1"/>
      <c r="E13" s="3"/>
      <c r="F13" s="2"/>
      <c r="G13" s="4"/>
      <c r="H13" s="47">
        <v>500</v>
      </c>
      <c r="I13" s="36">
        <v>100</v>
      </c>
      <c r="J13" s="53"/>
      <c r="K13" s="47">
        <v>4</v>
      </c>
      <c r="L13" s="46">
        <v>3</v>
      </c>
      <c r="M13" s="57">
        <v>1</v>
      </c>
      <c r="N13" s="65">
        <v>100</v>
      </c>
      <c r="O13" s="63">
        <v>100</v>
      </c>
      <c r="P13" s="5" t="s">
        <v>73</v>
      </c>
      <c r="Q13" s="7">
        <v>702003956</v>
      </c>
    </row>
    <row r="14" spans="1:19" x14ac:dyDescent="0.25">
      <c r="A14" s="105"/>
      <c r="B14" s="40" t="s">
        <v>15</v>
      </c>
      <c r="C14" s="9">
        <v>0</v>
      </c>
      <c r="D14" s="1">
        <v>0</v>
      </c>
      <c r="E14" s="3">
        <v>0</v>
      </c>
      <c r="F14" s="2">
        <v>0</v>
      </c>
      <c r="G14" s="4">
        <v>1</v>
      </c>
      <c r="H14" s="47"/>
      <c r="I14" s="36"/>
      <c r="J14" s="53"/>
      <c r="K14" s="47"/>
      <c r="L14" s="46"/>
      <c r="M14" s="57"/>
      <c r="N14" s="65"/>
      <c r="O14" s="62"/>
      <c r="P14" s="5" t="s">
        <v>33</v>
      </c>
      <c r="Q14" s="7">
        <v>602626154</v>
      </c>
    </row>
    <row r="15" spans="1:19" x14ac:dyDescent="0.25">
      <c r="A15" s="105"/>
      <c r="B15" s="40" t="s">
        <v>24</v>
      </c>
      <c r="C15" s="9">
        <v>0</v>
      </c>
      <c r="D15" s="1">
        <v>10</v>
      </c>
      <c r="E15" s="3">
        <v>1</v>
      </c>
      <c r="F15" s="2">
        <v>0</v>
      </c>
      <c r="G15" s="4">
        <v>1</v>
      </c>
      <c r="H15" s="47">
        <v>200</v>
      </c>
      <c r="I15" s="36">
        <v>50</v>
      </c>
      <c r="J15" s="53"/>
      <c r="K15" s="47">
        <v>2</v>
      </c>
      <c r="L15" s="46">
        <v>2</v>
      </c>
      <c r="M15" s="58">
        <v>1</v>
      </c>
      <c r="N15" s="66">
        <v>50</v>
      </c>
      <c r="O15" s="63">
        <v>50</v>
      </c>
      <c r="P15" s="5" t="s">
        <v>32</v>
      </c>
      <c r="Q15" s="7">
        <v>730700217</v>
      </c>
    </row>
    <row r="16" spans="1:19" x14ac:dyDescent="0.25">
      <c r="A16" s="105"/>
      <c r="B16" s="40" t="s">
        <v>10</v>
      </c>
      <c r="C16" s="9">
        <v>0</v>
      </c>
      <c r="D16" s="1">
        <v>0</v>
      </c>
      <c r="E16" s="3">
        <v>2</v>
      </c>
      <c r="F16" s="2">
        <v>0</v>
      </c>
      <c r="G16" s="4">
        <v>1</v>
      </c>
      <c r="H16" s="47"/>
      <c r="I16" s="36"/>
      <c r="J16" s="53"/>
      <c r="K16" s="47"/>
      <c r="L16" s="46"/>
      <c r="M16" s="57"/>
      <c r="N16" s="65"/>
      <c r="O16" s="62"/>
      <c r="P16" s="5" t="s">
        <v>34</v>
      </c>
      <c r="Q16" s="7">
        <v>602615319</v>
      </c>
    </row>
    <row r="17" spans="1:20" x14ac:dyDescent="0.25">
      <c r="A17" s="105"/>
      <c r="B17" s="40" t="s">
        <v>21</v>
      </c>
      <c r="C17" s="9">
        <v>18</v>
      </c>
      <c r="D17" s="1">
        <v>165</v>
      </c>
      <c r="E17" s="3">
        <v>0</v>
      </c>
      <c r="F17" s="2">
        <v>0</v>
      </c>
      <c r="G17" s="4">
        <v>0</v>
      </c>
      <c r="H17" s="47"/>
      <c r="I17" s="36"/>
      <c r="J17" s="53"/>
      <c r="K17" s="47"/>
      <c r="L17" s="46"/>
      <c r="M17" s="57"/>
      <c r="N17" s="65"/>
      <c r="O17" s="62"/>
      <c r="P17" s="5" t="s">
        <v>35</v>
      </c>
      <c r="Q17" s="7">
        <v>722932743</v>
      </c>
    </row>
    <row r="18" spans="1:20" x14ac:dyDescent="0.25">
      <c r="A18" s="104" t="s">
        <v>95</v>
      </c>
      <c r="B18" s="40" t="s">
        <v>28</v>
      </c>
      <c r="C18" s="9">
        <v>20</v>
      </c>
      <c r="D18" s="1">
        <v>0</v>
      </c>
      <c r="E18" s="3">
        <v>1</v>
      </c>
      <c r="F18" s="2">
        <v>0</v>
      </c>
      <c r="G18" s="4">
        <v>1</v>
      </c>
      <c r="H18" s="47"/>
      <c r="I18" s="36"/>
      <c r="J18" s="53"/>
      <c r="K18" s="47"/>
      <c r="L18" s="46"/>
      <c r="M18" s="57"/>
      <c r="N18" s="65"/>
      <c r="O18" s="62"/>
      <c r="P18" s="5" t="s">
        <v>36</v>
      </c>
      <c r="Q18" s="7">
        <v>724181049</v>
      </c>
    </row>
    <row r="19" spans="1:20" x14ac:dyDescent="0.25">
      <c r="A19" s="105"/>
      <c r="B19" s="40" t="s">
        <v>20</v>
      </c>
      <c r="C19" s="9">
        <v>0</v>
      </c>
      <c r="D19" s="1">
        <v>10</v>
      </c>
      <c r="E19" s="3">
        <v>2</v>
      </c>
      <c r="F19" s="2">
        <v>0</v>
      </c>
      <c r="G19" s="4">
        <v>0</v>
      </c>
      <c r="H19" s="47"/>
      <c r="I19" s="36"/>
      <c r="J19" s="53"/>
      <c r="K19" s="47"/>
      <c r="L19" s="46"/>
      <c r="M19" s="57"/>
      <c r="N19" s="65"/>
      <c r="O19" s="62"/>
      <c r="P19" s="5" t="s">
        <v>50</v>
      </c>
      <c r="Q19" s="7">
        <v>724340430</v>
      </c>
    </row>
    <row r="20" spans="1:20" x14ac:dyDescent="0.25">
      <c r="A20" s="105"/>
      <c r="B20" s="40" t="s">
        <v>26</v>
      </c>
      <c r="C20" s="9">
        <v>103</v>
      </c>
      <c r="D20" s="1">
        <v>92</v>
      </c>
      <c r="E20" s="3">
        <v>0</v>
      </c>
      <c r="F20" s="2">
        <v>0</v>
      </c>
      <c r="G20" s="4">
        <v>1</v>
      </c>
      <c r="H20" s="47"/>
      <c r="I20" s="36"/>
      <c r="J20" s="53"/>
      <c r="K20" s="47"/>
      <c r="L20" s="46"/>
      <c r="M20" s="57"/>
      <c r="N20" s="65"/>
      <c r="O20" s="62"/>
      <c r="P20" s="5" t="s">
        <v>37</v>
      </c>
      <c r="Q20" s="7">
        <v>775323526</v>
      </c>
      <c r="T20" t="s">
        <v>87</v>
      </c>
    </row>
    <row r="21" spans="1:20" x14ac:dyDescent="0.25">
      <c r="A21" s="105"/>
      <c r="B21" s="40" t="s">
        <v>65</v>
      </c>
      <c r="C21" s="9"/>
      <c r="D21" s="1"/>
      <c r="E21" s="3"/>
      <c r="F21" s="2"/>
      <c r="G21" s="4"/>
      <c r="H21" s="47">
        <v>2000</v>
      </c>
      <c r="I21" s="36">
        <v>500</v>
      </c>
      <c r="J21" s="53"/>
      <c r="K21" s="47">
        <v>12</v>
      </c>
      <c r="L21" s="46">
        <v>6</v>
      </c>
      <c r="M21" s="59">
        <v>1</v>
      </c>
      <c r="N21" s="65">
        <v>250</v>
      </c>
      <c r="O21" s="63">
        <v>250</v>
      </c>
      <c r="P21" s="5" t="s">
        <v>69</v>
      </c>
      <c r="Q21" s="7">
        <v>606611912</v>
      </c>
    </row>
    <row r="22" spans="1:20" x14ac:dyDescent="0.25">
      <c r="A22" s="105"/>
      <c r="B22" s="40" t="s">
        <v>23</v>
      </c>
      <c r="C22" s="9">
        <v>0</v>
      </c>
      <c r="D22" s="1">
        <v>0</v>
      </c>
      <c r="E22" s="3">
        <v>0</v>
      </c>
      <c r="F22" s="2">
        <v>0</v>
      </c>
      <c r="G22" s="4">
        <v>1</v>
      </c>
      <c r="H22" s="47"/>
      <c r="I22" s="36"/>
      <c r="J22" s="53"/>
      <c r="K22" s="47"/>
      <c r="L22" s="46"/>
      <c r="M22" s="57"/>
      <c r="N22" s="65"/>
      <c r="O22" s="62"/>
      <c r="P22" s="5" t="s">
        <v>38</v>
      </c>
      <c r="Q22" s="7">
        <v>775321291</v>
      </c>
    </row>
    <row r="23" spans="1:20" x14ac:dyDescent="0.25">
      <c r="A23" s="105"/>
      <c r="B23" s="40" t="s">
        <v>62</v>
      </c>
      <c r="C23" s="9"/>
      <c r="D23" s="1"/>
      <c r="E23" s="3"/>
      <c r="F23" s="2"/>
      <c r="G23" s="4"/>
      <c r="H23" s="47">
        <v>100</v>
      </c>
      <c r="I23" s="36">
        <v>100</v>
      </c>
      <c r="J23" s="53"/>
      <c r="K23" s="47">
        <v>2</v>
      </c>
      <c r="L23" s="46">
        <v>3</v>
      </c>
      <c r="M23" s="58">
        <v>1</v>
      </c>
      <c r="N23" s="65">
        <v>100</v>
      </c>
      <c r="O23" s="63">
        <v>100</v>
      </c>
      <c r="P23" s="5" t="s">
        <v>74</v>
      </c>
      <c r="Q23" s="7">
        <v>605265425</v>
      </c>
    </row>
    <row r="24" spans="1:20" x14ac:dyDescent="0.25">
      <c r="A24" s="105"/>
      <c r="B24" s="40" t="s">
        <v>67</v>
      </c>
      <c r="C24" s="9"/>
      <c r="D24" s="1"/>
      <c r="E24" s="3"/>
      <c r="F24" s="2"/>
      <c r="G24" s="4"/>
      <c r="H24" s="47">
        <v>100</v>
      </c>
      <c r="I24" s="36">
        <v>100</v>
      </c>
      <c r="J24" s="53"/>
      <c r="K24" s="47">
        <v>2</v>
      </c>
      <c r="L24" s="46">
        <v>3</v>
      </c>
      <c r="M24" s="58">
        <v>1</v>
      </c>
      <c r="N24" s="65">
        <v>100</v>
      </c>
      <c r="O24" s="63">
        <v>100</v>
      </c>
      <c r="P24" s="5" t="s">
        <v>77</v>
      </c>
      <c r="Q24" s="7">
        <v>775324070</v>
      </c>
    </row>
    <row r="25" spans="1:20" x14ac:dyDescent="0.25">
      <c r="A25" s="105"/>
      <c r="B25" s="40" t="s">
        <v>22</v>
      </c>
      <c r="C25" s="9">
        <v>50</v>
      </c>
      <c r="D25" s="1">
        <v>100</v>
      </c>
      <c r="E25" s="3">
        <v>0</v>
      </c>
      <c r="F25" s="2">
        <v>0</v>
      </c>
      <c r="G25" s="4">
        <v>0</v>
      </c>
      <c r="H25" s="47"/>
      <c r="I25" s="36"/>
      <c r="J25" s="53"/>
      <c r="K25" s="47"/>
      <c r="L25" s="46"/>
      <c r="M25" s="57"/>
      <c r="N25" s="65"/>
      <c r="O25" s="62"/>
      <c r="P25" s="5" t="s">
        <v>39</v>
      </c>
      <c r="Q25" s="7">
        <v>775064268</v>
      </c>
    </row>
    <row r="26" spans="1:20" x14ac:dyDescent="0.25">
      <c r="A26" s="105"/>
      <c r="B26" s="40" t="s">
        <v>8</v>
      </c>
      <c r="C26" s="9">
        <v>27</v>
      </c>
      <c r="D26" s="1">
        <v>70</v>
      </c>
      <c r="E26" s="3">
        <v>0</v>
      </c>
      <c r="F26" s="2">
        <v>0</v>
      </c>
      <c r="G26" s="4">
        <v>0</v>
      </c>
      <c r="H26" s="47"/>
      <c r="I26" s="36"/>
      <c r="J26" s="53"/>
      <c r="K26" s="47"/>
      <c r="L26" s="46"/>
      <c r="M26" s="57"/>
      <c r="N26" s="65"/>
      <c r="O26" s="62"/>
      <c r="P26" s="5" t="s">
        <v>40</v>
      </c>
      <c r="Q26" s="7">
        <v>602430530</v>
      </c>
      <c r="T26" t="s">
        <v>85</v>
      </c>
    </row>
    <row r="27" spans="1:20" x14ac:dyDescent="0.25">
      <c r="A27" s="105"/>
      <c r="B27" s="40" t="s">
        <v>25</v>
      </c>
      <c r="C27" s="9">
        <v>0</v>
      </c>
      <c r="D27" s="1">
        <v>30</v>
      </c>
      <c r="E27" s="3">
        <v>0</v>
      </c>
      <c r="F27" s="2">
        <v>0</v>
      </c>
      <c r="G27" s="4">
        <v>0</v>
      </c>
      <c r="H27" s="47">
        <v>1000</v>
      </c>
      <c r="I27" s="36">
        <v>250</v>
      </c>
      <c r="J27" s="53"/>
      <c r="K27" s="47">
        <v>6</v>
      </c>
      <c r="L27" s="46">
        <v>5</v>
      </c>
      <c r="M27" s="57">
        <v>1</v>
      </c>
      <c r="N27" s="65">
        <v>200</v>
      </c>
      <c r="O27" s="62">
        <v>200</v>
      </c>
      <c r="P27" s="5" t="s">
        <v>41</v>
      </c>
      <c r="Q27" s="7">
        <v>728631241</v>
      </c>
    </row>
    <row r="28" spans="1:20" x14ac:dyDescent="0.25">
      <c r="A28" s="105"/>
      <c r="B28" s="40" t="s">
        <v>64</v>
      </c>
      <c r="C28" s="9"/>
      <c r="D28" s="1"/>
      <c r="E28" s="3"/>
      <c r="F28" s="2"/>
      <c r="G28" s="4"/>
      <c r="H28" s="47">
        <v>10000</v>
      </c>
      <c r="I28" s="36">
        <v>5000</v>
      </c>
      <c r="J28" s="53"/>
      <c r="K28" s="47">
        <v>67</v>
      </c>
      <c r="L28" s="46"/>
      <c r="M28" s="58">
        <v>2</v>
      </c>
      <c r="N28" s="65"/>
      <c r="O28" s="62"/>
      <c r="P28" s="5" t="s">
        <v>75</v>
      </c>
      <c r="Q28" s="7">
        <v>602122888</v>
      </c>
    </row>
    <row r="29" spans="1:20" x14ac:dyDescent="0.25">
      <c r="A29" s="104" t="s">
        <v>94</v>
      </c>
      <c r="B29" s="40" t="s">
        <v>9</v>
      </c>
      <c r="C29" s="9">
        <v>0</v>
      </c>
      <c r="D29" s="1">
        <v>50</v>
      </c>
      <c r="E29" s="3">
        <v>0</v>
      </c>
      <c r="F29" s="2">
        <v>2</v>
      </c>
      <c r="G29" s="4">
        <v>0</v>
      </c>
      <c r="H29" s="49">
        <v>3000</v>
      </c>
      <c r="I29" s="36"/>
      <c r="J29" s="53"/>
      <c r="K29" s="49">
        <v>14</v>
      </c>
      <c r="L29" s="48"/>
      <c r="M29" s="57">
        <v>1</v>
      </c>
      <c r="N29" s="65"/>
      <c r="O29" s="62"/>
      <c r="P29" s="5" t="s">
        <v>42</v>
      </c>
      <c r="Q29" s="7">
        <v>608920370</v>
      </c>
    </row>
    <row r="30" spans="1:20" x14ac:dyDescent="0.25">
      <c r="A30" s="105"/>
      <c r="B30" s="40" t="s">
        <v>13</v>
      </c>
      <c r="C30" s="9">
        <v>50</v>
      </c>
      <c r="D30" s="1">
        <v>0</v>
      </c>
      <c r="E30" s="3">
        <v>0</v>
      </c>
      <c r="F30" s="2">
        <v>0</v>
      </c>
      <c r="G30" s="4">
        <v>0</v>
      </c>
      <c r="H30" s="47">
        <v>3000</v>
      </c>
      <c r="I30" s="36">
        <v>1000</v>
      </c>
      <c r="J30" s="53"/>
      <c r="K30" s="47">
        <v>18</v>
      </c>
      <c r="L30" s="46">
        <v>4</v>
      </c>
      <c r="M30" s="57">
        <v>1</v>
      </c>
      <c r="N30" s="65">
        <v>150</v>
      </c>
      <c r="O30" s="62">
        <v>150</v>
      </c>
      <c r="P30" s="5" t="s">
        <v>89</v>
      </c>
      <c r="Q30" s="7" t="s">
        <v>90</v>
      </c>
      <c r="R30" t="s">
        <v>88</v>
      </c>
    </row>
    <row r="31" spans="1:20" x14ac:dyDescent="0.25">
      <c r="A31" s="105"/>
      <c r="B31" s="40" t="s">
        <v>27</v>
      </c>
      <c r="C31" s="9">
        <v>0</v>
      </c>
      <c r="D31" s="1">
        <v>0</v>
      </c>
      <c r="E31" s="3">
        <v>0</v>
      </c>
      <c r="F31" s="2">
        <v>1</v>
      </c>
      <c r="G31" s="4">
        <v>0</v>
      </c>
      <c r="H31" s="47"/>
      <c r="I31" s="36"/>
      <c r="J31" s="53"/>
      <c r="K31" s="47"/>
      <c r="L31" s="46"/>
      <c r="M31" s="57"/>
      <c r="N31" s="65"/>
      <c r="O31" s="62"/>
      <c r="P31" s="5" t="s">
        <v>43</v>
      </c>
      <c r="Q31" s="7">
        <v>724124335</v>
      </c>
    </row>
    <row r="32" spans="1:20" x14ac:dyDescent="0.25">
      <c r="A32" s="105"/>
      <c r="B32" s="40" t="s">
        <v>19</v>
      </c>
      <c r="C32" s="9">
        <v>5</v>
      </c>
      <c r="D32" s="1">
        <v>10</v>
      </c>
      <c r="E32" s="3">
        <v>0</v>
      </c>
      <c r="F32" s="2">
        <v>0</v>
      </c>
      <c r="G32" s="4">
        <v>0</v>
      </c>
      <c r="H32" s="47">
        <v>300</v>
      </c>
      <c r="I32" s="36">
        <v>100</v>
      </c>
      <c r="J32" s="53"/>
      <c r="K32" s="47"/>
      <c r="L32" s="46"/>
      <c r="M32" s="57">
        <v>1</v>
      </c>
      <c r="N32" s="65">
        <v>150</v>
      </c>
      <c r="O32" s="62">
        <v>150</v>
      </c>
      <c r="P32" s="5" t="s">
        <v>44</v>
      </c>
      <c r="Q32" s="7">
        <v>777600513</v>
      </c>
    </row>
    <row r="33" spans="1:17" x14ac:dyDescent="0.25">
      <c r="A33" s="105"/>
      <c r="B33" s="40" t="s">
        <v>14</v>
      </c>
      <c r="C33" s="9">
        <v>0</v>
      </c>
      <c r="D33" s="1">
        <v>60</v>
      </c>
      <c r="E33" s="3">
        <v>0</v>
      </c>
      <c r="F33" s="2">
        <v>0</v>
      </c>
      <c r="G33" s="4">
        <v>0</v>
      </c>
      <c r="H33" s="47"/>
      <c r="I33" s="36"/>
      <c r="J33" s="53"/>
      <c r="K33" s="47"/>
      <c r="L33" s="46"/>
      <c r="M33" s="57"/>
      <c r="N33" s="65"/>
      <c r="O33" s="62"/>
      <c r="P33" s="5" t="s">
        <v>45</v>
      </c>
      <c r="Q33" s="7">
        <v>777009817</v>
      </c>
    </row>
    <row r="34" spans="1:17" s="8" customFormat="1" x14ac:dyDescent="0.25">
      <c r="A34" s="105"/>
      <c r="B34" s="40" t="s">
        <v>53</v>
      </c>
      <c r="C34" s="20">
        <v>0</v>
      </c>
      <c r="D34" s="18">
        <v>100</v>
      </c>
      <c r="E34" s="19">
        <v>0</v>
      </c>
      <c r="F34" s="17">
        <v>0</v>
      </c>
      <c r="G34" s="21">
        <v>0</v>
      </c>
      <c r="H34" s="49"/>
      <c r="I34" s="37"/>
      <c r="J34" s="54"/>
      <c r="K34" s="49"/>
      <c r="L34" s="48"/>
      <c r="M34" s="58"/>
      <c r="N34" s="66"/>
      <c r="O34" s="63"/>
      <c r="P34" s="22" t="s">
        <v>54</v>
      </c>
      <c r="Q34" s="23">
        <v>776280186</v>
      </c>
    </row>
    <row r="35" spans="1:17" s="8" customFormat="1" x14ac:dyDescent="0.25">
      <c r="A35" s="105"/>
      <c r="B35" s="40" t="s">
        <v>70</v>
      </c>
      <c r="C35" s="20"/>
      <c r="D35" s="18"/>
      <c r="E35" s="19"/>
      <c r="F35" s="17"/>
      <c r="G35" s="21"/>
      <c r="H35" s="106">
        <v>350</v>
      </c>
      <c r="I35" s="107">
        <v>350</v>
      </c>
      <c r="J35" s="54"/>
      <c r="K35" s="49">
        <v>4</v>
      </c>
      <c r="L35" s="48">
        <v>5</v>
      </c>
      <c r="M35" s="60">
        <v>1</v>
      </c>
      <c r="N35" s="66">
        <v>200</v>
      </c>
      <c r="O35" s="63">
        <v>200</v>
      </c>
      <c r="P35" s="22" t="s">
        <v>71</v>
      </c>
      <c r="Q35" s="23">
        <v>722962874</v>
      </c>
    </row>
    <row r="36" spans="1:17" x14ac:dyDescent="0.25">
      <c r="A36" s="105"/>
      <c r="B36" s="40" t="s">
        <v>16</v>
      </c>
      <c r="C36" s="9">
        <v>0</v>
      </c>
      <c r="D36" s="1">
        <v>0</v>
      </c>
      <c r="E36" s="3">
        <v>0</v>
      </c>
      <c r="F36" s="2">
        <v>0</v>
      </c>
      <c r="G36" s="4">
        <v>3</v>
      </c>
      <c r="H36" s="47"/>
      <c r="I36" s="36"/>
      <c r="J36" s="53"/>
      <c r="K36" s="47"/>
      <c r="L36" s="46"/>
      <c r="M36" s="57"/>
      <c r="N36" s="65"/>
      <c r="O36" s="62"/>
      <c r="P36" s="5" t="s">
        <v>46</v>
      </c>
      <c r="Q36" s="7">
        <v>725802350</v>
      </c>
    </row>
    <row r="37" spans="1:17" x14ac:dyDescent="0.25">
      <c r="A37" s="105"/>
      <c r="B37" s="40" t="s">
        <v>4</v>
      </c>
      <c r="C37" s="9">
        <v>0</v>
      </c>
      <c r="D37" s="1">
        <v>100</v>
      </c>
      <c r="E37" s="3">
        <v>0</v>
      </c>
      <c r="F37" s="2">
        <v>0</v>
      </c>
      <c r="G37" s="4">
        <v>0</v>
      </c>
      <c r="H37" s="47"/>
      <c r="I37" s="36"/>
      <c r="J37" s="53"/>
      <c r="K37" s="47"/>
      <c r="L37" s="46"/>
      <c r="M37" s="57"/>
      <c r="N37" s="65"/>
      <c r="O37" s="62"/>
      <c r="P37" s="5" t="s">
        <v>47</v>
      </c>
      <c r="Q37" s="7">
        <v>602551654</v>
      </c>
    </row>
    <row r="38" spans="1:17" x14ac:dyDescent="0.25">
      <c r="A38" s="105"/>
      <c r="B38" s="40" t="s">
        <v>7</v>
      </c>
      <c r="C38" s="9">
        <v>0</v>
      </c>
      <c r="D38" s="1">
        <v>50</v>
      </c>
      <c r="E38" s="3">
        <v>0</v>
      </c>
      <c r="F38" s="2">
        <v>0</v>
      </c>
      <c r="G38" s="4">
        <v>0</v>
      </c>
      <c r="H38" s="47"/>
      <c r="I38" s="38"/>
      <c r="J38" s="55"/>
      <c r="K38" s="47"/>
      <c r="L38" s="46"/>
      <c r="M38" s="57"/>
      <c r="N38" s="65"/>
      <c r="O38" s="62"/>
      <c r="P38" s="5" t="s">
        <v>48</v>
      </c>
      <c r="Q38" s="7">
        <v>778888462</v>
      </c>
    </row>
    <row r="39" spans="1:17" x14ac:dyDescent="0.25">
      <c r="A39" s="105"/>
      <c r="B39" s="100" t="s">
        <v>66</v>
      </c>
      <c r="C39" s="9"/>
      <c r="D39" s="1"/>
      <c r="E39" s="3"/>
      <c r="F39" s="2"/>
      <c r="G39" s="4"/>
      <c r="H39" s="47">
        <v>1000</v>
      </c>
      <c r="I39" s="36">
        <v>1000</v>
      </c>
      <c r="J39" s="53"/>
      <c r="K39" s="47">
        <v>9</v>
      </c>
      <c r="L39" s="46">
        <v>23</v>
      </c>
      <c r="M39" s="57">
        <v>1</v>
      </c>
      <c r="N39" s="65">
        <v>500</v>
      </c>
      <c r="O39" s="62">
        <v>500</v>
      </c>
      <c r="P39" s="5" t="s">
        <v>76</v>
      </c>
      <c r="Q39" s="7"/>
    </row>
    <row r="40" spans="1:17" ht="15.75" thickBot="1" x14ac:dyDescent="0.3">
      <c r="A40" s="105"/>
      <c r="B40" s="102" t="s">
        <v>49</v>
      </c>
      <c r="C40" s="27">
        <v>0</v>
      </c>
      <c r="D40" s="25">
        <v>75</v>
      </c>
      <c r="E40" s="26">
        <v>0</v>
      </c>
      <c r="F40" s="24">
        <v>0</v>
      </c>
      <c r="G40" s="28">
        <v>0</v>
      </c>
      <c r="H40" s="50"/>
      <c r="I40" s="51"/>
      <c r="J40" s="56"/>
      <c r="K40" s="50"/>
      <c r="L40" s="52"/>
      <c r="M40" s="61"/>
      <c r="N40" s="67"/>
      <c r="O40" s="64"/>
      <c r="P40" s="5" t="s">
        <v>52</v>
      </c>
      <c r="Q40" s="7">
        <v>724773020</v>
      </c>
    </row>
    <row r="41" spans="1:17" x14ac:dyDescent="0.25">
      <c r="B41" s="16" t="s">
        <v>12</v>
      </c>
      <c r="C41" s="39">
        <f>SUM(C8:C40)</f>
        <v>443</v>
      </c>
      <c r="D41" s="39">
        <f t="shared" ref="D41:O41" si="0">SUM(D8:D40)</f>
        <v>1272</v>
      </c>
      <c r="E41" s="39">
        <f t="shared" si="0"/>
        <v>6</v>
      </c>
      <c r="F41" s="39">
        <f t="shared" si="0"/>
        <v>3</v>
      </c>
      <c r="G41" s="39">
        <f t="shared" si="0"/>
        <v>11</v>
      </c>
      <c r="H41" s="35">
        <f t="shared" si="0"/>
        <v>52050</v>
      </c>
      <c r="I41" s="35">
        <f t="shared" si="0"/>
        <v>14050</v>
      </c>
      <c r="J41" s="35">
        <f t="shared" si="0"/>
        <v>5000</v>
      </c>
      <c r="K41" s="35">
        <f t="shared" si="0"/>
        <v>325</v>
      </c>
      <c r="L41" s="35">
        <f t="shared" si="0"/>
        <v>62</v>
      </c>
      <c r="M41" s="35">
        <f t="shared" si="0"/>
        <v>15</v>
      </c>
      <c r="N41" s="35">
        <f t="shared" si="0"/>
        <v>2100</v>
      </c>
      <c r="O41" s="35">
        <f t="shared" si="0"/>
        <v>2100</v>
      </c>
      <c r="Q41" s="7"/>
    </row>
  </sheetData>
  <hyperlinks>
    <hyperlink ref="P9" r:id="rId1" display="sustrova@mesto-blatna.cz" xr:uid="{DC720DA3-FE17-42EB-BADE-CE968E50A602}"/>
    <hyperlink ref="P10" r:id="rId2" xr:uid="{F6CBCE33-095C-4D1C-A4CE-A88C6B0A4360}"/>
    <hyperlink ref="P14" r:id="rId3" xr:uid="{FED44FC0-89D6-4BF6-8E8C-D78984F7885C}"/>
    <hyperlink ref="P15" r:id="rId4" xr:uid="{5F42FC18-E27B-4DEB-9BEF-5E7630EB54F7}"/>
    <hyperlink ref="P16" r:id="rId5" xr:uid="{95A66289-FE30-4457-8245-69055E85FD50}"/>
    <hyperlink ref="P17" r:id="rId6" xr:uid="{C8EEF08D-8F65-4EF3-BDEC-EA270161AF62}"/>
    <hyperlink ref="P18" r:id="rId7" xr:uid="{D6414D16-B1D1-4615-A288-5BDC2D41E4F3}"/>
    <hyperlink ref="P20" r:id="rId8" xr:uid="{FF076D34-E24A-4B48-B4FE-FD93C81A79DC}"/>
    <hyperlink ref="P22" r:id="rId9" xr:uid="{92E95555-C746-48CC-9DC8-6F583F7E451F}"/>
    <hyperlink ref="P25" r:id="rId10" xr:uid="{4C07FE9B-00A6-4E64-A574-5CBEF7E28448}"/>
    <hyperlink ref="P26" r:id="rId11" xr:uid="{9C5F1D0A-B1A0-43B6-9103-50067E549F15}"/>
    <hyperlink ref="P27" r:id="rId12" xr:uid="{D3B0B60C-2F00-4324-BD7E-E3C29FFA19C6}"/>
    <hyperlink ref="P29" r:id="rId13" xr:uid="{E7E72880-4EAF-4C39-ADC2-C105A599227C}"/>
    <hyperlink ref="P30" r:id="rId14" xr:uid="{FD38A553-4B44-47B3-8029-5CB67300E4A4}"/>
    <hyperlink ref="P31" r:id="rId15" xr:uid="{69B77CE0-72E8-4B2C-A617-0076D75BD34A}"/>
    <hyperlink ref="P32" r:id="rId16" xr:uid="{68443D70-F413-42BA-83B6-731DFE86AF95}"/>
    <hyperlink ref="P33" r:id="rId17" xr:uid="{747489FA-087D-4DF0-8662-BA3EF958FA20}"/>
    <hyperlink ref="P36" r:id="rId18" xr:uid="{55D9A1EC-58FD-469F-A64C-FEEAF28E2081}"/>
    <hyperlink ref="P37" r:id="rId19" xr:uid="{4A9B5682-452C-4132-8C37-4C47E201E6E6}"/>
    <hyperlink ref="P38" r:id="rId20" xr:uid="{586DB0BD-9A41-4715-8693-4165B4709BB0}"/>
    <hyperlink ref="P19" r:id="rId21" xr:uid="{F228F739-7235-4871-8229-CBE8B030F28D}"/>
    <hyperlink ref="P34" r:id="rId22" xr:uid="{F94E0E67-4A41-4CA8-8013-3AA6C0764E09}"/>
    <hyperlink ref="P8" r:id="rId23" xr:uid="{A610FD6F-1AB7-4ABB-8AC0-E6FCB20BFBC5}"/>
    <hyperlink ref="P21" r:id="rId24" xr:uid="{4C31829A-1A50-44F1-A4B3-28A99B8F3B72}"/>
    <hyperlink ref="P13" r:id="rId25" xr:uid="{D9ABCF2C-309B-4717-9426-4BC2CA6B7190}"/>
    <hyperlink ref="P23" r:id="rId26" display="Pichova4@seznam.cz; " xr:uid="{0D514EE4-E98C-4089-9DAA-750A0F34FDF3}"/>
    <hyperlink ref="P28" r:id="rId27" xr:uid="{A6643D8A-0AE5-4A35-A0A2-9C8E82EB6E01}"/>
    <hyperlink ref="P39" r:id="rId28" xr:uid="{2159FA6A-564B-465E-9C35-4AA2212046F8}"/>
    <hyperlink ref="P24" r:id="rId29" xr:uid="{E36D25D7-EAF2-4923-B29C-836866087BB4}"/>
  </hyperlinks>
  <pageMargins left="0.70866141732283472" right="0.70866141732283472" top="0.74803149606299213" bottom="0.74803149606299213" header="0.31496062992125984" footer="0.31496062992125984"/>
  <pageSetup paperSize="8" scale="59" orientation="landscape" horizontalDpi="4294967295" verticalDpi="4294967295" r:id="rId3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22C320-0898-462C-A4DD-50EA6980DDBF}">
  <dimension ref="A1:G52"/>
  <sheetViews>
    <sheetView tabSelected="1" topLeftCell="A28" workbookViewId="0">
      <selection activeCell="P47" sqref="P47"/>
    </sheetView>
  </sheetViews>
  <sheetFormatPr defaultRowHeight="15" x14ac:dyDescent="0.25"/>
  <cols>
    <col min="1" max="1" width="16" bestFit="1" customWidth="1"/>
    <col min="2" max="2" width="16.42578125" customWidth="1"/>
    <col min="3" max="4" width="14.140625" customWidth="1"/>
    <col min="5" max="5" width="9" customWidth="1"/>
    <col min="6" max="6" width="9.42578125" customWidth="1"/>
    <col min="7" max="7" width="10.28515625" customWidth="1"/>
  </cols>
  <sheetData>
    <row r="1" spans="1:7" ht="30" customHeight="1" thickBot="1" x14ac:dyDescent="0.3">
      <c r="A1" s="92"/>
      <c r="B1" s="123" t="s">
        <v>57</v>
      </c>
      <c r="C1" s="124" t="s">
        <v>105</v>
      </c>
      <c r="D1" s="125" t="s">
        <v>106</v>
      </c>
      <c r="E1" s="120" t="s">
        <v>59</v>
      </c>
      <c r="F1" s="121" t="s">
        <v>60</v>
      </c>
      <c r="G1" s="122" t="s">
        <v>61</v>
      </c>
    </row>
    <row r="2" spans="1:7" ht="15.75" thickBot="1" x14ac:dyDescent="0.3">
      <c r="A2" s="98" t="s">
        <v>0</v>
      </c>
      <c r="B2" s="143" t="s">
        <v>3</v>
      </c>
      <c r="C2" s="144" t="s">
        <v>3</v>
      </c>
      <c r="D2" s="145" t="s">
        <v>3</v>
      </c>
      <c r="E2" s="143" t="s">
        <v>3</v>
      </c>
      <c r="F2" s="144" t="s">
        <v>3</v>
      </c>
      <c r="G2" s="146" t="s">
        <v>3</v>
      </c>
    </row>
    <row r="3" spans="1:7" x14ac:dyDescent="0.25">
      <c r="A3" s="116" t="s">
        <v>68</v>
      </c>
      <c r="B3" s="127">
        <v>500</v>
      </c>
      <c r="C3" s="128">
        <v>500</v>
      </c>
      <c r="D3" s="129"/>
      <c r="E3" s="68">
        <v>1</v>
      </c>
      <c r="F3" s="35">
        <v>300</v>
      </c>
      <c r="G3" s="70">
        <v>300</v>
      </c>
    </row>
    <row r="4" spans="1:7" x14ac:dyDescent="0.25">
      <c r="A4" s="109"/>
      <c r="B4" s="130" t="s">
        <v>97</v>
      </c>
      <c r="C4" s="131" t="s">
        <v>97</v>
      </c>
      <c r="D4" s="132"/>
      <c r="E4" s="47"/>
      <c r="F4" s="36"/>
      <c r="G4" s="46"/>
    </row>
    <row r="5" spans="1:7" x14ac:dyDescent="0.25">
      <c r="A5" s="109"/>
      <c r="B5" s="130"/>
      <c r="C5" s="131"/>
      <c r="D5" s="132"/>
      <c r="E5" s="47"/>
      <c r="F5" s="36"/>
      <c r="G5" s="46"/>
    </row>
    <row r="6" spans="1:7" x14ac:dyDescent="0.25">
      <c r="A6" s="109" t="s">
        <v>78</v>
      </c>
      <c r="B6" s="130">
        <v>30000</v>
      </c>
      <c r="C6" s="131">
        <v>5000</v>
      </c>
      <c r="D6" s="132">
        <v>5000</v>
      </c>
      <c r="E6" s="47">
        <v>1</v>
      </c>
      <c r="F6" s="36"/>
      <c r="G6" s="46"/>
    </row>
    <row r="7" spans="1:7" x14ac:dyDescent="0.25">
      <c r="A7" s="109"/>
      <c r="B7" s="130" t="s">
        <v>98</v>
      </c>
      <c r="C7" s="131" t="s">
        <v>97</v>
      </c>
      <c r="D7" s="132" t="s">
        <v>97</v>
      </c>
      <c r="E7" s="47"/>
      <c r="F7" s="36"/>
      <c r="G7" s="46"/>
    </row>
    <row r="8" spans="1:7" x14ac:dyDescent="0.25">
      <c r="A8" s="109"/>
      <c r="B8" s="130" t="s">
        <v>99</v>
      </c>
      <c r="C8" s="131"/>
      <c r="D8" s="132"/>
      <c r="E8" s="47"/>
      <c r="F8" s="36"/>
      <c r="G8" s="46"/>
    </row>
    <row r="9" spans="1:7" x14ac:dyDescent="0.25">
      <c r="A9" s="109"/>
      <c r="B9" s="130"/>
      <c r="C9" s="131"/>
      <c r="D9" s="132"/>
      <c r="E9" s="47"/>
      <c r="F9" s="36"/>
      <c r="G9" s="46"/>
    </row>
    <row r="10" spans="1:7" x14ac:dyDescent="0.25">
      <c r="A10" s="109" t="s">
        <v>63</v>
      </c>
      <c r="B10" s="130">
        <v>500</v>
      </c>
      <c r="C10" s="131">
        <v>100</v>
      </c>
      <c r="D10" s="132"/>
      <c r="E10" s="47">
        <v>1</v>
      </c>
      <c r="F10" s="36">
        <v>100</v>
      </c>
      <c r="G10" s="48">
        <v>100</v>
      </c>
    </row>
    <row r="11" spans="1:7" x14ac:dyDescent="0.25">
      <c r="A11" s="109"/>
      <c r="B11" s="130" t="s">
        <v>97</v>
      </c>
      <c r="C11" s="131" t="s">
        <v>100</v>
      </c>
      <c r="D11" s="132"/>
      <c r="E11" s="47"/>
      <c r="F11" s="36"/>
      <c r="G11" s="48"/>
    </row>
    <row r="12" spans="1:7" x14ac:dyDescent="0.25">
      <c r="A12" s="109"/>
      <c r="B12" s="130"/>
      <c r="C12" s="131"/>
      <c r="D12" s="132"/>
      <c r="E12" s="47"/>
      <c r="F12" s="36"/>
      <c r="G12" s="48"/>
    </row>
    <row r="13" spans="1:7" x14ac:dyDescent="0.25">
      <c r="A13" s="109" t="s">
        <v>24</v>
      </c>
      <c r="B13" s="130">
        <v>200</v>
      </c>
      <c r="C13" s="131">
        <v>50</v>
      </c>
      <c r="D13" s="132"/>
      <c r="E13" s="49">
        <v>1</v>
      </c>
      <c r="F13" s="37">
        <v>50</v>
      </c>
      <c r="G13" s="48">
        <v>50</v>
      </c>
    </row>
    <row r="14" spans="1:7" x14ac:dyDescent="0.25">
      <c r="A14" s="109"/>
      <c r="B14" s="130" t="s">
        <v>97</v>
      </c>
      <c r="C14" s="131" t="s">
        <v>100</v>
      </c>
      <c r="D14" s="132"/>
      <c r="E14" s="49"/>
      <c r="F14" s="37"/>
      <c r="G14" s="48"/>
    </row>
    <row r="15" spans="1:7" x14ac:dyDescent="0.25">
      <c r="A15" s="109"/>
      <c r="B15" s="130"/>
      <c r="C15" s="131"/>
      <c r="D15" s="132"/>
      <c r="E15" s="49"/>
      <c r="F15" s="37"/>
      <c r="G15" s="48"/>
    </row>
    <row r="16" spans="1:7" x14ac:dyDescent="0.25">
      <c r="A16" s="109" t="s">
        <v>65</v>
      </c>
      <c r="B16" s="130">
        <v>2000</v>
      </c>
      <c r="C16" s="131">
        <v>500</v>
      </c>
      <c r="D16" s="132"/>
      <c r="E16" s="126">
        <v>1</v>
      </c>
      <c r="F16" s="36">
        <v>250</v>
      </c>
      <c r="G16" s="48">
        <v>250</v>
      </c>
    </row>
    <row r="17" spans="1:7" x14ac:dyDescent="0.25">
      <c r="A17" s="109"/>
      <c r="B17" s="130" t="s">
        <v>97</v>
      </c>
      <c r="C17" s="131" t="s">
        <v>97</v>
      </c>
      <c r="D17" s="132"/>
      <c r="E17" s="126"/>
      <c r="F17" s="36"/>
      <c r="G17" s="48"/>
    </row>
    <row r="18" spans="1:7" x14ac:dyDescent="0.25">
      <c r="A18" s="109"/>
      <c r="B18" s="130"/>
      <c r="C18" s="131"/>
      <c r="D18" s="132"/>
      <c r="E18" s="126"/>
      <c r="F18" s="36"/>
      <c r="G18" s="48"/>
    </row>
    <row r="19" spans="1:7" x14ac:dyDescent="0.25">
      <c r="A19" s="109" t="s">
        <v>62</v>
      </c>
      <c r="B19" s="130">
        <v>100</v>
      </c>
      <c r="C19" s="131">
        <v>100</v>
      </c>
      <c r="D19" s="132"/>
      <c r="E19" s="49">
        <v>1</v>
      </c>
      <c r="F19" s="36">
        <v>100</v>
      </c>
      <c r="G19" s="48">
        <v>100</v>
      </c>
    </row>
    <row r="20" spans="1:7" x14ac:dyDescent="0.25">
      <c r="A20" s="109"/>
      <c r="B20" s="130" t="s">
        <v>97</v>
      </c>
      <c r="C20" s="131" t="s">
        <v>97</v>
      </c>
      <c r="D20" s="132"/>
      <c r="E20" s="49"/>
      <c r="F20" s="36"/>
      <c r="G20" s="48"/>
    </row>
    <row r="21" spans="1:7" x14ac:dyDescent="0.25">
      <c r="A21" s="109"/>
      <c r="B21" s="130"/>
      <c r="C21" s="131"/>
      <c r="D21" s="132"/>
      <c r="E21" s="49"/>
      <c r="F21" s="36"/>
      <c r="G21" s="48"/>
    </row>
    <row r="22" spans="1:7" x14ac:dyDescent="0.25">
      <c r="A22" s="109" t="s">
        <v>67</v>
      </c>
      <c r="B22" s="130">
        <v>100</v>
      </c>
      <c r="C22" s="131">
        <v>100</v>
      </c>
      <c r="D22" s="132"/>
      <c r="E22" s="49">
        <v>1</v>
      </c>
      <c r="F22" s="36">
        <v>100</v>
      </c>
      <c r="G22" s="48">
        <v>100</v>
      </c>
    </row>
    <row r="23" spans="1:7" x14ac:dyDescent="0.25">
      <c r="A23" s="109"/>
      <c r="B23" s="130" t="s">
        <v>97</v>
      </c>
      <c r="C23" s="131" t="s">
        <v>97</v>
      </c>
      <c r="D23" s="132"/>
      <c r="E23" s="49"/>
      <c r="F23" s="36"/>
      <c r="G23" s="48"/>
    </row>
    <row r="24" spans="1:7" x14ac:dyDescent="0.25">
      <c r="A24" s="109"/>
      <c r="B24" s="130"/>
      <c r="C24" s="131"/>
      <c r="D24" s="132"/>
      <c r="E24" s="49"/>
      <c r="F24" s="36"/>
      <c r="G24" s="48"/>
    </row>
    <row r="25" spans="1:7" x14ac:dyDescent="0.25">
      <c r="A25" s="109" t="s">
        <v>25</v>
      </c>
      <c r="B25" s="130">
        <v>1000</v>
      </c>
      <c r="C25" s="131">
        <v>250</v>
      </c>
      <c r="D25" s="132"/>
      <c r="E25" s="47">
        <v>1</v>
      </c>
      <c r="F25" s="36">
        <v>200</v>
      </c>
      <c r="G25" s="46">
        <v>200</v>
      </c>
    </row>
    <row r="26" spans="1:7" x14ac:dyDescent="0.25">
      <c r="A26" s="109"/>
      <c r="B26" s="133" t="s">
        <v>97</v>
      </c>
      <c r="C26" s="134" t="s">
        <v>97</v>
      </c>
      <c r="D26" s="135"/>
      <c r="E26" s="49"/>
      <c r="F26" s="37"/>
      <c r="G26" s="48"/>
    </row>
    <row r="27" spans="1:7" x14ac:dyDescent="0.25">
      <c r="A27" s="109"/>
      <c r="B27" s="133"/>
      <c r="C27" s="134"/>
      <c r="D27" s="135"/>
      <c r="E27" s="49"/>
      <c r="F27" s="37"/>
      <c r="G27" s="48"/>
    </row>
    <row r="28" spans="1:7" x14ac:dyDescent="0.25">
      <c r="A28" s="109" t="s">
        <v>64</v>
      </c>
      <c r="B28" s="133">
        <v>10000</v>
      </c>
      <c r="C28" s="134">
        <v>5000</v>
      </c>
      <c r="D28" s="135"/>
      <c r="E28" s="49">
        <v>2</v>
      </c>
      <c r="F28" s="37"/>
      <c r="G28" s="48"/>
    </row>
    <row r="29" spans="1:7" x14ac:dyDescent="0.25">
      <c r="A29" s="109"/>
      <c r="B29" s="133" t="s">
        <v>97</v>
      </c>
      <c r="C29" s="131" t="s">
        <v>100</v>
      </c>
      <c r="D29" s="135"/>
      <c r="E29" s="49"/>
      <c r="F29" s="37"/>
      <c r="G29" s="48"/>
    </row>
    <row r="30" spans="1:7" x14ac:dyDescent="0.25">
      <c r="A30" s="109"/>
      <c r="B30" s="133"/>
      <c r="C30" s="134"/>
      <c r="D30" s="135"/>
      <c r="E30" s="49"/>
      <c r="F30" s="37"/>
      <c r="G30" s="48"/>
    </row>
    <row r="31" spans="1:7" x14ac:dyDescent="0.25">
      <c r="A31" s="109" t="s">
        <v>9</v>
      </c>
      <c r="B31" s="133">
        <v>3000</v>
      </c>
      <c r="C31" s="134"/>
      <c r="D31" s="135"/>
      <c r="E31" s="49">
        <v>1</v>
      </c>
      <c r="F31" s="37"/>
      <c r="G31" s="48"/>
    </row>
    <row r="32" spans="1:7" x14ac:dyDescent="0.25">
      <c r="A32" s="109"/>
      <c r="B32" s="133" t="s">
        <v>101</v>
      </c>
      <c r="C32" s="134"/>
      <c r="D32" s="135"/>
      <c r="E32" s="49"/>
      <c r="F32" s="37"/>
      <c r="G32" s="48"/>
    </row>
    <row r="33" spans="1:7" x14ac:dyDescent="0.25">
      <c r="A33" s="109"/>
      <c r="B33" s="136" t="s">
        <v>102</v>
      </c>
      <c r="C33" s="134"/>
      <c r="D33" s="135"/>
      <c r="E33" s="49"/>
      <c r="F33" s="37"/>
      <c r="G33" s="48"/>
    </row>
    <row r="34" spans="1:7" x14ac:dyDescent="0.25">
      <c r="A34" s="109"/>
      <c r="B34" s="136"/>
      <c r="C34" s="134"/>
      <c r="D34" s="135"/>
      <c r="E34" s="49"/>
      <c r="F34" s="37"/>
      <c r="G34" s="48"/>
    </row>
    <row r="35" spans="1:7" x14ac:dyDescent="0.25">
      <c r="A35" s="109" t="s">
        <v>13</v>
      </c>
      <c r="B35" s="133">
        <v>3000</v>
      </c>
      <c r="C35" s="134">
        <v>1000</v>
      </c>
      <c r="D35" s="135"/>
      <c r="E35" s="49">
        <v>1</v>
      </c>
      <c r="F35" s="37">
        <v>150</v>
      </c>
      <c r="G35" s="48">
        <v>150</v>
      </c>
    </row>
    <row r="36" spans="1:7" x14ac:dyDescent="0.25">
      <c r="A36" s="109"/>
      <c r="B36" s="133" t="s">
        <v>97</v>
      </c>
      <c r="C36" s="134" t="s">
        <v>97</v>
      </c>
      <c r="D36" s="135"/>
      <c r="E36" s="49"/>
      <c r="F36" s="37"/>
      <c r="G36" s="48"/>
    </row>
    <row r="37" spans="1:7" x14ac:dyDescent="0.25">
      <c r="A37" s="109"/>
      <c r="B37" s="133"/>
      <c r="C37" s="134"/>
      <c r="D37" s="135"/>
      <c r="E37" s="49"/>
      <c r="F37" s="37"/>
      <c r="G37" s="48"/>
    </row>
    <row r="38" spans="1:7" x14ac:dyDescent="0.25">
      <c r="A38" s="109" t="s">
        <v>19</v>
      </c>
      <c r="B38" s="133">
        <v>300</v>
      </c>
      <c r="C38" s="134">
        <v>100</v>
      </c>
      <c r="D38" s="135"/>
      <c r="E38" s="49">
        <v>1</v>
      </c>
      <c r="F38" s="37">
        <v>150</v>
      </c>
      <c r="G38" s="48">
        <v>150</v>
      </c>
    </row>
    <row r="39" spans="1:7" x14ac:dyDescent="0.25">
      <c r="A39" s="109"/>
      <c r="B39" s="133" t="s">
        <v>97</v>
      </c>
      <c r="C39" s="134" t="s">
        <v>97</v>
      </c>
      <c r="D39" s="135"/>
      <c r="E39" s="49"/>
      <c r="F39" s="37"/>
      <c r="G39" s="48"/>
    </row>
    <row r="40" spans="1:7" x14ac:dyDescent="0.25">
      <c r="A40" s="109"/>
      <c r="B40" s="133"/>
      <c r="C40" s="134"/>
      <c r="D40" s="135"/>
      <c r="E40" s="49"/>
      <c r="F40" s="37"/>
      <c r="G40" s="48"/>
    </row>
    <row r="41" spans="1:7" s="8" customFormat="1" x14ac:dyDescent="0.25">
      <c r="A41" s="109" t="s">
        <v>70</v>
      </c>
      <c r="B41" s="133">
        <v>350</v>
      </c>
      <c r="C41" s="134">
        <v>350</v>
      </c>
      <c r="D41" s="135"/>
      <c r="E41" s="117">
        <v>1</v>
      </c>
      <c r="F41" s="37">
        <v>200</v>
      </c>
      <c r="G41" s="48">
        <v>200</v>
      </c>
    </row>
    <row r="42" spans="1:7" s="8" customFormat="1" x14ac:dyDescent="0.25">
      <c r="A42" s="109"/>
      <c r="B42" s="133" t="s">
        <v>97</v>
      </c>
      <c r="C42" s="134" t="s">
        <v>97</v>
      </c>
      <c r="D42" s="135"/>
      <c r="E42" s="117"/>
      <c r="F42" s="37"/>
      <c r="G42" s="48"/>
    </row>
    <row r="43" spans="1:7" s="8" customFormat="1" x14ac:dyDescent="0.25">
      <c r="A43" s="109"/>
      <c r="B43" s="133"/>
      <c r="C43" s="134"/>
      <c r="D43" s="135"/>
      <c r="E43" s="117"/>
      <c r="F43" s="37"/>
      <c r="G43" s="48"/>
    </row>
    <row r="44" spans="1:7" x14ac:dyDescent="0.25">
      <c r="A44" s="109" t="s">
        <v>66</v>
      </c>
      <c r="B44" s="133">
        <v>1000</v>
      </c>
      <c r="C44" s="134">
        <v>1000</v>
      </c>
      <c r="D44" s="135"/>
      <c r="E44" s="49">
        <v>1</v>
      </c>
      <c r="F44" s="37">
        <v>500</v>
      </c>
      <c r="G44" s="48">
        <v>500</v>
      </c>
    </row>
    <row r="45" spans="1:7" ht="15.75" thickBot="1" x14ac:dyDescent="0.3">
      <c r="A45" s="110"/>
      <c r="B45" s="137" t="s">
        <v>97</v>
      </c>
      <c r="C45" s="138" t="s">
        <v>100</v>
      </c>
      <c r="D45" s="139"/>
      <c r="E45" s="118"/>
      <c r="F45" s="111"/>
      <c r="G45" s="112"/>
    </row>
    <row r="46" spans="1:7" ht="15.75" thickBot="1" x14ac:dyDescent="0.3">
      <c r="A46" s="113" t="s">
        <v>12</v>
      </c>
      <c r="B46" s="140">
        <f t="shared" ref="B46:G46" si="0">SUM(B3:B45)</f>
        <v>52050</v>
      </c>
      <c r="C46" s="141">
        <f t="shared" si="0"/>
        <v>14050</v>
      </c>
      <c r="D46" s="142">
        <f t="shared" si="0"/>
        <v>5000</v>
      </c>
      <c r="E46" s="119">
        <f t="shared" si="0"/>
        <v>15</v>
      </c>
      <c r="F46" s="114">
        <f t="shared" si="0"/>
        <v>2100</v>
      </c>
      <c r="G46" s="115">
        <f t="shared" si="0"/>
        <v>2100</v>
      </c>
    </row>
    <row r="47" spans="1:7" x14ac:dyDescent="0.25">
      <c r="A47" s="8"/>
      <c r="B47" s="8"/>
      <c r="C47" s="8"/>
      <c r="D47" s="8"/>
      <c r="E47" s="8"/>
      <c r="F47" s="8"/>
      <c r="G47" s="8"/>
    </row>
    <row r="48" spans="1:7" x14ac:dyDescent="0.25">
      <c r="A48" t="s">
        <v>104</v>
      </c>
    </row>
    <row r="49" spans="1:7" x14ac:dyDescent="0.25">
      <c r="A49" s="147" t="s">
        <v>107</v>
      </c>
      <c r="B49" s="147"/>
      <c r="C49" s="147"/>
      <c r="D49" s="147"/>
      <c r="E49" s="147"/>
      <c r="F49" s="147"/>
      <c r="G49" s="147"/>
    </row>
    <row r="50" spans="1:7" ht="36" customHeight="1" x14ac:dyDescent="0.25">
      <c r="A50" s="147"/>
      <c r="B50" s="147"/>
      <c r="C50" s="147"/>
      <c r="D50" s="147"/>
      <c r="E50" s="147"/>
      <c r="F50" s="147"/>
      <c r="G50" s="147"/>
    </row>
    <row r="51" spans="1:7" ht="33.75" customHeight="1" x14ac:dyDescent="0.25">
      <c r="A51" s="147" t="s">
        <v>108</v>
      </c>
      <c r="B51" s="147"/>
      <c r="C51" s="147"/>
      <c r="D51" s="147"/>
      <c r="E51" s="147"/>
      <c r="F51" s="147"/>
      <c r="G51" s="147"/>
    </row>
    <row r="52" spans="1:7" x14ac:dyDescent="0.25">
      <c r="A52" t="s">
        <v>103</v>
      </c>
    </row>
  </sheetData>
  <mergeCells count="2">
    <mergeCell ref="A49:G50"/>
    <mergeCell ref="A51:G51"/>
  </mergeCells>
  <pageMargins left="0.70866141732283472" right="0.51181102362204722" top="0.39370078740157483" bottom="0.39370078740157483" header="0.31496062992125984" footer="0.19685039370078741"/>
  <pageSetup paperSize="9" fitToHeight="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2</vt:i4>
      </vt:variant>
    </vt:vector>
  </HeadingPairs>
  <TitlesOfParts>
    <vt:vector size="2" baseType="lpstr">
      <vt:lpstr>List1</vt:lpstr>
      <vt:lpstr>jen vratne nadobi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MIROSLAV BENEŠ</dc:creator>
  <cp:lastModifiedBy>MIROSLAV BENEŠ</cp:lastModifiedBy>
  <cp:lastPrinted>2021-12-14T09:48:51Z</cp:lastPrinted>
  <dcterms:created xsi:type="dcterms:W3CDTF">2015-06-05T18:19:34Z</dcterms:created>
  <dcterms:modified xsi:type="dcterms:W3CDTF">2021-12-14T12:13:15Z</dcterms:modified>
</cp:coreProperties>
</file>